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ml.chartshap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filterPrivacy="1"/>
  <xr:revisionPtr revIDLastSave="0" documentId="13_ncr:1_{141C0924-D539-4CF7-8229-C6212F71E9C5}" xr6:coauthVersionLast="47" xr6:coauthVersionMax="47" xr10:uidLastSave="{00000000-0000-0000-0000-000000000000}"/>
  <bookViews>
    <workbookView xWindow="-120" yWindow="-120" windowWidth="29040" windowHeight="15720" xr2:uid="{3742A4EE-5AAB-4713-80A6-E8F069474D8E}"/>
  </bookViews>
  <sheets>
    <sheet name="2025 GPC Capacity Mix" sheetId="5" r:id="rId1"/>
    <sheet name="Resource_Summer" sheetId="1" r:id="rId2"/>
  </sheets>
  <externalReferences>
    <externalReference r:id="rId3"/>
  </externalReferences>
  <definedNames>
    <definedName name="_Order1" hidden="1">255</definedName>
    <definedName name="_Order2" hidden="1">255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8" i="5" l="1"/>
  <c r="C17" i="5"/>
  <c r="C16" i="5"/>
  <c r="C15" i="5"/>
  <c r="C14" i="5"/>
  <c r="C13" i="5"/>
  <c r="C12" i="5"/>
  <c r="C11" i="5"/>
  <c r="C10" i="5"/>
  <c r="B8" i="5" l="1"/>
  <c r="C19" i="5" l="1"/>
  <c r="D14" i="5" s="1"/>
  <c r="D10" i="5" l="1"/>
  <c r="D23" i="5" s="1"/>
  <c r="D18" i="5"/>
  <c r="D11" i="5"/>
  <c r="D12" i="5"/>
  <c r="D13" i="5"/>
  <c r="D17" i="5"/>
  <c r="D16" i="5"/>
  <c r="D15" i="5"/>
  <c r="D22" i="5" l="1"/>
  <c r="D19" i="5"/>
</calcChain>
</file>

<file path=xl/sharedStrings.xml><?xml version="1.0" encoding="utf-8"?>
<sst xmlns="http://schemas.openxmlformats.org/spreadsheetml/2006/main" count="595" uniqueCount="302">
  <si>
    <t>MOSSY BRANCH</t>
  </si>
  <si>
    <t>Solar &amp; Storage</t>
  </si>
  <si>
    <t>2019 IRP BESS DEMO</t>
  </si>
  <si>
    <t/>
  </si>
  <si>
    <t>PROGRAM DSO</t>
  </si>
  <si>
    <t>DSO</t>
  </si>
  <si>
    <t>WASHINGTON COUNTY</t>
  </si>
  <si>
    <t>Gas</t>
  </si>
  <si>
    <t>WANSLEY 7</t>
  </si>
  <si>
    <t>WANSLEY 6</t>
  </si>
  <si>
    <t>WALTON COUNTY</t>
  </si>
  <si>
    <t>SYSTEM SALE</t>
  </si>
  <si>
    <t>Sale</t>
  </si>
  <si>
    <t>SUPERIOR - WASTE MANAGEMENT</t>
  </si>
  <si>
    <t>Biomass</t>
  </si>
  <si>
    <t>REDI CS2</t>
  </si>
  <si>
    <t>REDI 1400 MW - US 2: QUITMAN II</t>
  </si>
  <si>
    <t>REDI 1400 MW - US 2: COOL SPRINGS</t>
  </si>
  <si>
    <t>REDI 1400 MW - US 1: TWIGGS COUNTY SOLAR</t>
  </si>
  <si>
    <t>REDI 1400 MW - US 1: SOUTHERN OAK SOLAR</t>
  </si>
  <si>
    <t>REDI 1400 MW - US 1: QUITMAN SOLAR</t>
  </si>
  <si>
    <t>REDI 1400 MW - DG W2035</t>
  </si>
  <si>
    <t>REDI 1400 MW - DG W2030</t>
  </si>
  <si>
    <t>REDI 1400 MW - DG S2035</t>
  </si>
  <si>
    <t>REDI 1400 MW - DG S2030</t>
  </si>
  <si>
    <t>REDI 1400 MW - DG CS W1935</t>
  </si>
  <si>
    <t>REDI 1400 MW - DG CS W1930</t>
  </si>
  <si>
    <t>REDI 1400 MW - DG CS W1925</t>
  </si>
  <si>
    <t>REDI 1400 MW - DG CS S1935</t>
  </si>
  <si>
    <t>REDI 1400 MW - DG CS S1930</t>
  </si>
  <si>
    <t>REDI 1400 MW - DG CS S1925</t>
  </si>
  <si>
    <t>REDI 1400 MW - DG CS S1920</t>
  </si>
  <si>
    <t>REDI 1400 MW - C&amp;I: TANGLEWOOD SOLAR</t>
  </si>
  <si>
    <t>REDI 1400 MW - C&amp;I: DOUGHERTY COUNTY SOLAR</t>
  </si>
  <si>
    <t>PIEDMONT GREEN POWER</t>
  </si>
  <si>
    <t>MONROE POWER</t>
  </si>
  <si>
    <t>MID-GEORGIA COGEN</t>
  </si>
  <si>
    <t>MAS GEORGIA LFG - RICHLAND CREEK</t>
  </si>
  <si>
    <t>MAS GEORGIA LFG - PINE RIDGE</t>
  </si>
  <si>
    <t>MAS GEORGIA LFG - OAK GROVE</t>
  </si>
  <si>
    <t>LSS 50 MW - SOLAR D&amp;D CAMP (MERIWETHER COUNTY)</t>
  </si>
  <si>
    <t>LSS 50 MW - SOLAR D&amp;D CAMILLA</t>
  </si>
  <si>
    <t>LSS 50 MW - SIMON SOLAR FARM</t>
  </si>
  <si>
    <t>LSS 50 MW - HSH PEMBROOKE</t>
  </si>
  <si>
    <t>INTERNATIONAL PAPER - PORT WENTWORTH</t>
  </si>
  <si>
    <t>INTERNATIONAL PAPER - FLINT RIVER</t>
  </si>
  <si>
    <t>HARRIS 2</t>
  </si>
  <si>
    <t>HARRIS 1</t>
  </si>
  <si>
    <t>GREEN POWER SOLUTIONS</t>
  </si>
  <si>
    <t>GEORGIA RENEWABLE POWER MADISON</t>
  </si>
  <si>
    <t>GEORGIA RENEWABLE POWER FRANKLIN LLC</t>
  </si>
  <si>
    <t>EXELON HEARD 6</t>
  </si>
  <si>
    <t>EXELON HEARD 5</t>
  </si>
  <si>
    <t>EXELON HEARD 4</t>
  </si>
  <si>
    <t>EXELON HEARD 3</t>
  </si>
  <si>
    <t>EXELON HEARD 2</t>
  </si>
  <si>
    <t>EXELON HEARD 1</t>
  </si>
  <si>
    <t>DAHLBERG 9</t>
  </si>
  <si>
    <t>DAHLBERG 8</t>
  </si>
  <si>
    <t>DAHLBERG 6</t>
  </si>
  <si>
    <t>DAHLBERG 5</t>
  </si>
  <si>
    <t>DAHLBERG 4</t>
  </si>
  <si>
    <t>DAHLBERG 3</t>
  </si>
  <si>
    <t>DAHLBERG 2</t>
  </si>
  <si>
    <t>DAHLBERG 10</t>
  </si>
  <si>
    <t>DAHLBERG 1</t>
  </si>
  <si>
    <t>CONYERS RENEWABLE ENERGY</t>
  </si>
  <si>
    <t>COCA-COLA</t>
  </si>
  <si>
    <t>BLUE CANYON</t>
  </si>
  <si>
    <t>Wind</t>
  </si>
  <si>
    <t>AXIUM US SOLAR HOLDINGS (SD&amp;D)</t>
  </si>
  <si>
    <t>ASI PRIME 525 MW - US 2: WHITE PINE SOLAR</t>
  </si>
  <si>
    <t>ASI PRIME 525 MW - US 2: WHITE OAK SOLAR</t>
  </si>
  <si>
    <t>ASI PRIME 525 MW - US 2: LIVE OAK SOLAR</t>
  </si>
  <si>
    <t>ASI PRIME 525 MW - US 1: PAWPAW SOLAR</t>
  </si>
  <si>
    <t>ASI PRIME 525 MW - US 1: DECATUR PARKWAY SOLAR PROJECT</t>
  </si>
  <si>
    <t>ASI PRIME 525 MW - US 1: BUTLER SOLAR</t>
  </si>
  <si>
    <t>ASI PRIME 525 MW - DG W1835</t>
  </si>
  <si>
    <t>ASI PRIME 525 MW - DG W1830</t>
  </si>
  <si>
    <t>ASI PRIME 525 MW - DG W1825</t>
  </si>
  <si>
    <t>ASI PRIME 525 MW - DG W1820</t>
  </si>
  <si>
    <t>ASI PRIME 525 MW - DG W1815</t>
  </si>
  <si>
    <t>ASI PRIME 525 MW - DG W1735</t>
  </si>
  <si>
    <t>ASI PRIME 525 MW - DG W1730</t>
  </si>
  <si>
    <t>ASI PRIME 525 MW - DG W1725</t>
  </si>
  <si>
    <t>ASI PRIME 525 MW - DG S1835</t>
  </si>
  <si>
    <t>ASI PRIME 525 MW - DG S1820</t>
  </si>
  <si>
    <t>ASI PRIME 525 MW - DG S1815</t>
  </si>
  <si>
    <t>ASI PRIME 525 MW - DG S1735</t>
  </si>
  <si>
    <t>ASI PRIME 525 MW - DG S1730</t>
  </si>
  <si>
    <t>ASI PRIME 525 MW - DG S1725</t>
  </si>
  <si>
    <t>ASI PRIME 525 MW - DG S1635</t>
  </si>
  <si>
    <t>ASI PRIME 525 MW - DG S1625</t>
  </si>
  <si>
    <t>ASI CLASSIC 210 MW - US 2: SOLAR GLYNN</t>
  </si>
  <si>
    <t>ASI CLASSIC 210 MW - US 2: HECATE ENERGY - OLD MIDVILLE RD LLC</t>
  </si>
  <si>
    <t>ASI CLASSIC 210 MW - US 2: DECATUR COUNTY SOLAR PROJECT</t>
  </si>
  <si>
    <t>ASI CLASSIC 210 MW - US 2: BUTLER SOLAR FARM</t>
  </si>
  <si>
    <t>ASI CLASSIC 210 MW - US 1: RINCON SOLAR CENTER</t>
  </si>
  <si>
    <t>ASI CLASSIC 210 MW - US 1: RICHLAND SOLAR CENTER</t>
  </si>
  <si>
    <t>ASI CLASSIC 210 MW - US 1: DUBLIN SOLAR CENTER - DUBLIN</t>
  </si>
  <si>
    <t>ASI CLASSIC 210 MW - DG W1620</t>
  </si>
  <si>
    <t>ASI CLASSIC 210 MW - DG W1520</t>
  </si>
  <si>
    <t>ASI CLASSIC 210 MW - DG W1420</t>
  </si>
  <si>
    <t>ASI CLASSIC 210 MW - DG S1620</t>
  </si>
  <si>
    <t>ASI CLASSIC 210 MW - DG S1520</t>
  </si>
  <si>
    <t>ASI CLASSIC 210 MW - DG S1420</t>
  </si>
  <si>
    <t>ASI CLASSIC 210 MW - DG S1320</t>
  </si>
  <si>
    <t>ALBANY RENEWABLE ENERGY</t>
  </si>
  <si>
    <t>ADDISON 3 (WEST GA)</t>
  </si>
  <si>
    <t>ADDISON 1 (WEST GA)</t>
  </si>
  <si>
    <t>2022/2023 US - WASHINGTON COUNTY SOLAR</t>
  </si>
  <si>
    <t>2022/2023 US - WADLEY SOLAR</t>
  </si>
  <si>
    <t>2022/2023 US - TIMBERLAND SOLAR</t>
  </si>
  <si>
    <t>2022/2023 US - FLINT RIVER SOLAR</t>
  </si>
  <si>
    <t>UGA SOLAR</t>
  </si>
  <si>
    <t>ROBINS AFB</t>
  </si>
  <si>
    <t>RIGHT OF WAY SOLAR</t>
  </si>
  <si>
    <t>MOODY AFB</t>
  </si>
  <si>
    <t>MCLB</t>
  </si>
  <si>
    <t>KINGS BAY SOLAR</t>
  </si>
  <si>
    <t>FORT VALLEY STATE UNIVERSITY</t>
  </si>
  <si>
    <t>FORT STEWART SOLAR</t>
  </si>
  <si>
    <t>FORT GORDON</t>
  </si>
  <si>
    <t>FORT BENNING</t>
  </si>
  <si>
    <t>FALCONS</t>
  </si>
  <si>
    <t>COMMUNITY SOLAR - WAYNESBORO</t>
  </si>
  <si>
    <t>COMMUNITY SOLAR - GUYTON</t>
  </si>
  <si>
    <t>COMMUNITY SOLAR - COMER</t>
  </si>
  <si>
    <t>WALLACE DAM 6 PS</t>
  </si>
  <si>
    <t>Hydro</t>
  </si>
  <si>
    <t>WALLACE DAM 5 PS</t>
  </si>
  <si>
    <t>WALLACE DAM 2 PS</t>
  </si>
  <si>
    <t>WALLACE DAM 1 PS</t>
  </si>
  <si>
    <t>ROCKY MTN 3 PS</t>
  </si>
  <si>
    <t>ROCKY MTN 2 PS</t>
  </si>
  <si>
    <t>ROCKY MTN 1 PS</t>
  </si>
  <si>
    <t>YONAH 3 HY</t>
  </si>
  <si>
    <t>YONAH 2 HY</t>
  </si>
  <si>
    <t>YONAH 1 HY</t>
  </si>
  <si>
    <t>WALLACE DAM 4 HY</t>
  </si>
  <si>
    <t>WALLACE DAM 3 HY</t>
  </si>
  <si>
    <t>TUGALO 4 HY</t>
  </si>
  <si>
    <t>TUGALO 3 HY</t>
  </si>
  <si>
    <t>TUGALO 2 HY</t>
  </si>
  <si>
    <t>TUGALO 1 HY</t>
  </si>
  <si>
    <t>TERRORA 2 HY</t>
  </si>
  <si>
    <t>TERRORA 1 HY</t>
  </si>
  <si>
    <t>TALLULAH 6 HY</t>
  </si>
  <si>
    <t>TALLULAH 5 HY</t>
  </si>
  <si>
    <t>TALLULAH 4 HY</t>
  </si>
  <si>
    <t>TALLULAH 3 HY</t>
  </si>
  <si>
    <t>TALLULAH 2 HY</t>
  </si>
  <si>
    <t>TALLULAH 1 HY</t>
  </si>
  <si>
    <t>SINCLAIR 2 HY</t>
  </si>
  <si>
    <t>SINCLAIR 1 HY</t>
  </si>
  <si>
    <t>RIVERVIEW 2 HY</t>
  </si>
  <si>
    <t>RIVERVIEW 1 HY</t>
  </si>
  <si>
    <t>OLIVER 4 HY</t>
  </si>
  <si>
    <t>OLIVER 3 HY</t>
  </si>
  <si>
    <t>OLIVER 2 HY</t>
  </si>
  <si>
    <t>OLIVER 1 HY</t>
  </si>
  <si>
    <t>NORTH HIGHLANDS 4 HY</t>
  </si>
  <si>
    <t>NORTH HIGHLANDS 3 HY</t>
  </si>
  <si>
    <t>NORTH HIGHLANDS 2 HY</t>
  </si>
  <si>
    <t>NORTH HIGHLANDS 1 HY</t>
  </si>
  <si>
    <t>NACOOCHEE 2 HY</t>
  </si>
  <si>
    <t>NACOOCHEE 1 HY</t>
  </si>
  <si>
    <t>MORGAN FALLS 7 HY</t>
  </si>
  <si>
    <t>MORGAN FALLS 6 HY</t>
  </si>
  <si>
    <t>MORGAN FALLS 5 HY</t>
  </si>
  <si>
    <t>MORGAN FALLS 4 HY</t>
  </si>
  <si>
    <t>MORGAN FALLS 3 HY</t>
  </si>
  <si>
    <t>MORGAN FALLS 2 HY</t>
  </si>
  <si>
    <t>MORGAN FALLS 1 HY</t>
  </si>
  <si>
    <t>LLOYD SHOALS 6 HY</t>
  </si>
  <si>
    <t>LLOYD SHOALS 5 HY</t>
  </si>
  <si>
    <t>LLOYD SHOALS 4 HY</t>
  </si>
  <si>
    <t>LLOYD SHOALS 3 HY</t>
  </si>
  <si>
    <t>LLOYD SHOALS 2 HY</t>
  </si>
  <si>
    <t>LLOYD SHOALS 1 HY</t>
  </si>
  <si>
    <t>LANGDALE 6 HY</t>
  </si>
  <si>
    <t>LANGDALE 5 HY</t>
  </si>
  <si>
    <t>GOAT ROCK 8 HY</t>
  </si>
  <si>
    <t>GOAT ROCK 7 HY</t>
  </si>
  <si>
    <t>GOAT ROCK 6 HY</t>
  </si>
  <si>
    <t>GOAT ROCK 5 HY</t>
  </si>
  <si>
    <t>GOAT ROCK 4 HY</t>
  </si>
  <si>
    <t>GOAT ROCK 3 HY</t>
  </si>
  <si>
    <t>FLINT RIVER 3 HY</t>
  </si>
  <si>
    <t>FLINT RIVER 2 HY</t>
  </si>
  <si>
    <t>FLINT RIVER 1 HY</t>
  </si>
  <si>
    <t>ESTATOAH 1 HY</t>
  </si>
  <si>
    <t>BURTON 2 HY</t>
  </si>
  <si>
    <t>BURTON 1 HY</t>
  </si>
  <si>
    <t>BARTLETT'S FERRY 6 HY</t>
  </si>
  <si>
    <t>BARTLETT'S FERRY 5 HY</t>
  </si>
  <si>
    <t>BARTLETT'S FERRY 4 HY</t>
  </si>
  <si>
    <t>BARTLETT'S FERRY 3 HY</t>
  </si>
  <si>
    <t>BARTLETT'S FERRY 2 HY</t>
  </si>
  <si>
    <t>BARTLETT'S FERRY 1 HY</t>
  </si>
  <si>
    <t>VOGTLE 4</t>
  </si>
  <si>
    <t>Nuclear</t>
  </si>
  <si>
    <t>VOGTLE 3</t>
  </si>
  <si>
    <t>VOGTLE 2</t>
  </si>
  <si>
    <t>VOGTLE 1</t>
  </si>
  <si>
    <t>HATCH 2</t>
  </si>
  <si>
    <t>HATCH 1</t>
  </si>
  <si>
    <t>YATES 7 GAS</t>
  </si>
  <si>
    <t>YATES 6 GAS</t>
  </si>
  <si>
    <t>GASTON 4 GAS</t>
  </si>
  <si>
    <t>GASTON 3 GAS</t>
  </si>
  <si>
    <t>GASTON 2 GAS</t>
  </si>
  <si>
    <t>GASTON 1 GAS</t>
  </si>
  <si>
    <t>WILSON DIESEL</t>
  </si>
  <si>
    <t>Oil</t>
  </si>
  <si>
    <t>WILSON 1F</t>
  </si>
  <si>
    <t>WILSON 1E</t>
  </si>
  <si>
    <t>WILSON 1D</t>
  </si>
  <si>
    <t>WILSON 1C</t>
  </si>
  <si>
    <t>WILSON 1B</t>
  </si>
  <si>
    <t>WILSON 1A</t>
  </si>
  <si>
    <t>WARNER ROBINS 2</t>
  </si>
  <si>
    <t>WARNER ROBINS 1</t>
  </si>
  <si>
    <t>WANSLEY 5A</t>
  </si>
  <si>
    <t>MCMANUS DIESEL</t>
  </si>
  <si>
    <t>MCMANUS 4F</t>
  </si>
  <si>
    <t>MCMANUS 4E</t>
  </si>
  <si>
    <t>MCMANUS 4D</t>
  </si>
  <si>
    <t>MCMANUS 4C</t>
  </si>
  <si>
    <t>MCMANUS 4B</t>
  </si>
  <si>
    <t>MCMANUS 4A</t>
  </si>
  <si>
    <t>MCMANUS 3C</t>
  </si>
  <si>
    <t>MCMANUS 3B</t>
  </si>
  <si>
    <t>MCMANUS 3A</t>
  </si>
  <si>
    <t>MCINTOSH 8A</t>
  </si>
  <si>
    <t>MCINTOSH 7A</t>
  </si>
  <si>
    <t>MCINTOSH 6A</t>
  </si>
  <si>
    <t>MCINTOSH 5A</t>
  </si>
  <si>
    <t>MCINTOSH 4A</t>
  </si>
  <si>
    <t>MCINTOSH 3A</t>
  </si>
  <si>
    <t>MCINTOSH 2A</t>
  </si>
  <si>
    <t>MCINTOSH 1A</t>
  </si>
  <si>
    <t>MCDONOUGH 3B</t>
  </si>
  <si>
    <t>MCDONOUGH 3A</t>
  </si>
  <si>
    <t>GASTON A</t>
  </si>
  <si>
    <t>BOULEVARD 1</t>
  </si>
  <si>
    <t>MCINTOSH 11</t>
  </si>
  <si>
    <t>MCINTOSH 10</t>
  </si>
  <si>
    <t>MCDONOUGH 6</t>
  </si>
  <si>
    <t>MCDONOUGH 5</t>
  </si>
  <si>
    <t>MCDONOUGH 4</t>
  </si>
  <si>
    <t>WANSLEY 2</t>
  </si>
  <si>
    <t>Coal</t>
  </si>
  <si>
    <t>WANSLEY 1</t>
  </si>
  <si>
    <t>SCHERER 3</t>
  </si>
  <si>
    <t>SCHERER 2</t>
  </si>
  <si>
    <t>SCHERER 1</t>
  </si>
  <si>
    <t>BOWEN 4</t>
  </si>
  <si>
    <t>BOWEN 3</t>
  </si>
  <si>
    <t>BOWEN 2</t>
  </si>
  <si>
    <t>BOWEN 1</t>
  </si>
  <si>
    <t>Georgia Power Company</t>
  </si>
  <si>
    <t>Year</t>
  </si>
  <si>
    <t>Fuel</t>
  </si>
  <si>
    <t>%</t>
  </si>
  <si>
    <t>Total</t>
  </si>
  <si>
    <t>Environmental</t>
  </si>
  <si>
    <t>Carbon-Free/Neutral</t>
  </si>
  <si>
    <t>Carbon</t>
  </si>
  <si>
    <t>MW</t>
  </si>
  <si>
    <t>GPC Summer Capacity Mix</t>
  </si>
  <si>
    <t>2025 IRP Summer Capacity - MG0 Scenario
Excludes Generic Expansion Resources</t>
  </si>
  <si>
    <t>YATES 10</t>
  </si>
  <si>
    <t>YATES 8</t>
  </si>
  <si>
    <t>YATES 9</t>
  </si>
  <si>
    <t>Unassigned Self-Build Solar</t>
  </si>
  <si>
    <t>McIntosh Closed Ash Pond</t>
  </si>
  <si>
    <t>2019 IRP RENEWABLES - DG S2230</t>
  </si>
  <si>
    <t>2019 IRP RENEWABLES - DG S2330</t>
  </si>
  <si>
    <t>2019 IRP RENEWABLES - DG S2430</t>
  </si>
  <si>
    <t>2019 IRP RENEWABLES - DG W2330</t>
  </si>
  <si>
    <t>2019 IRP RENEWABLES - DG W2430</t>
  </si>
  <si>
    <t>2022 IRP Biomass - AGE</t>
  </si>
  <si>
    <t>2022 IRP ESS RFP</t>
  </si>
  <si>
    <t>2022 IRP SOLAR DG RFP 1</t>
  </si>
  <si>
    <t>2022 IRP SOLAR DG RFP 2</t>
  </si>
  <si>
    <t>2022 IRP SOLAR US RFP 1</t>
  </si>
  <si>
    <t>2022 IRP SOLAR US RFP 2</t>
  </si>
  <si>
    <t>2023 IRP UPDATE BESS RFP</t>
  </si>
  <si>
    <t>ASI PRIME 525 MW - DG S1825</t>
  </si>
  <si>
    <t>CCSP DG - ONLINE</t>
  </si>
  <si>
    <t>CCSP DG - REMAINING</t>
  </si>
  <si>
    <t>MPC PPA</t>
  </si>
  <si>
    <t>REDI 1400 MW - US 2: HICKORY PARK</t>
  </si>
  <si>
    <t>Santa Rosa</t>
  </si>
  <si>
    <t>2019 IRP BESS DEMO - FORT STEWART 4 HR BESS</t>
  </si>
  <si>
    <t>2022 IRP MCGRAU FORD 2 HR BATTERY</t>
  </si>
  <si>
    <t>2023 IRP UPDATE - HAMMOND</t>
  </si>
  <si>
    <t>2023 IRP Update - MCGRAU FORD PHASE 2</t>
  </si>
  <si>
    <t>2023 IRP UPDATE - MOODY AFB</t>
  </si>
  <si>
    <t>2023 IRP UPDATE - ROBINS AFB</t>
  </si>
  <si>
    <t>2025 IRP GPC Capacity Mix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</si>
</sst>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8"/>
      <color theme="3"/>
      <name val="Arial"/>
      <family val="2"/>
      <scheme val="major"/>
    </font>
    <font>
      <sz val="11"/>
      <color theme="0"/>
      <name val="Arial"/>
      <family val="2"/>
      <scheme val="minor"/>
    </font>
    <font>
      <sz val="10"/>
      <color theme="1"/>
      <name val="Arial"/>
      <family val="2"/>
      <scheme val="minor"/>
    </font>
    <font>
      <b/>
      <sz val="12"/>
      <color theme="0"/>
      <name val="Arial"/>
      <family val="2"/>
      <scheme val="minor"/>
    </font>
    <font>
      <sz val="10"/>
      <color theme="0"/>
      <name val="Arial"/>
      <family val="2"/>
      <scheme val="minor"/>
    </font>
    <font>
      <b/>
      <sz val="14"/>
      <color theme="0"/>
      <name val="Arial"/>
      <family val="2"/>
      <scheme val="minor"/>
    </font>
    <font>
      <b/>
      <u/>
      <sz val="14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sz val="11"/>
      <color rgb="FF0070C0"/>
      <name val="Arial"/>
      <family val="2"/>
      <scheme val="minor"/>
    </font>
    <font>
      <b/>
      <sz val="12"/>
      <name val="Arial"/>
      <family val="2"/>
      <scheme val="minor"/>
    </font>
    <font>
      <sz val="10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2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1">
    <border>
      <left/>
      <right/>
      <top/>
      <bottom/>
      <diagonal/>
    </border>
    <border>
      <left style="hair">
        <color theme="2"/>
      </left>
      <right style="hair">
        <color theme="2"/>
      </right>
      <top style="hair">
        <color theme="2"/>
      </top>
      <bottom style="hair">
        <color theme="2"/>
      </bottom>
      <diagonal/>
    </border>
    <border>
      <left/>
      <right style="hair">
        <color theme="2"/>
      </right>
      <top style="hair">
        <color theme="2"/>
      </top>
      <bottom style="hair">
        <color theme="2"/>
      </bottom>
      <diagonal/>
    </border>
    <border>
      <left style="hair">
        <color theme="2"/>
      </left>
      <right style="hair">
        <color theme="2"/>
      </right>
      <top/>
      <bottom style="hair">
        <color theme="2"/>
      </bottom>
      <diagonal/>
    </border>
    <border>
      <left/>
      <right style="hair">
        <color theme="2"/>
      </right>
      <top/>
      <bottom style="hair">
        <color theme="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41">
    <xf numFmtId="0" fontId="0" fillId="0" borderId="0" xfId="0"/>
    <xf numFmtId="0" fontId="4" fillId="0" borderId="2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0" fillId="2" borderId="0" xfId="0" applyFill="1" applyAlignment="1">
      <alignment vertical="center"/>
    </xf>
    <xf numFmtId="0" fontId="4" fillId="0" borderId="4" xfId="0" applyFont="1" applyBorder="1" applyAlignment="1">
      <alignment vertical="center"/>
    </xf>
    <xf numFmtId="0" fontId="5" fillId="2" borderId="0" xfId="0" applyFont="1" applyFill="1" applyAlignment="1">
      <alignment vertical="center"/>
    </xf>
    <xf numFmtId="0" fontId="0" fillId="0" borderId="0" xfId="0" applyProtection="1">
      <protection locked="0"/>
    </xf>
    <xf numFmtId="0" fontId="6" fillId="2" borderId="0" xfId="0" applyFont="1" applyFill="1" applyAlignment="1">
      <alignment vertical="center"/>
    </xf>
    <xf numFmtId="0" fontId="7" fillId="2" borderId="0" xfId="0" applyFont="1" applyFill="1" applyAlignment="1">
      <alignment vertical="center"/>
    </xf>
    <xf numFmtId="3" fontId="4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8" fillId="3" borderId="0" xfId="0" applyFont="1" applyFill="1" applyAlignment="1">
      <alignment horizontal="center"/>
    </xf>
    <xf numFmtId="0" fontId="0" fillId="4" borderId="0" xfId="0" applyFill="1"/>
    <xf numFmtId="3" fontId="0" fillId="4" borderId="0" xfId="0" applyNumberFormat="1" applyFill="1"/>
    <xf numFmtId="0" fontId="3" fillId="5" borderId="8" xfId="0" applyFont="1" applyFill="1" applyBorder="1" applyAlignment="1">
      <alignment horizontal="center"/>
    </xf>
    <xf numFmtId="0" fontId="3" fillId="5" borderId="8" xfId="0" applyFont="1" applyFill="1" applyBorder="1" applyAlignment="1">
      <alignment horizontal="center" wrapText="1"/>
    </xf>
    <xf numFmtId="0" fontId="3" fillId="5" borderId="6" xfId="0" applyFont="1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3" fontId="0" fillId="4" borderId="7" xfId="0" applyNumberFormat="1" applyFill="1" applyBorder="1" applyAlignment="1">
      <alignment horizontal="center"/>
    </xf>
    <xf numFmtId="9" fontId="0" fillId="4" borderId="9" xfId="1" applyFont="1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3" fontId="0" fillId="4" borderId="8" xfId="0" applyNumberFormat="1" applyFill="1" applyBorder="1" applyAlignment="1">
      <alignment horizontal="center"/>
    </xf>
    <xf numFmtId="9" fontId="0" fillId="4" borderId="6" xfId="1" applyFont="1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9" fontId="0" fillId="4" borderId="5" xfId="0" applyNumberFormat="1" applyFill="1" applyBorder="1"/>
    <xf numFmtId="9" fontId="0" fillId="4" borderId="6" xfId="0" applyNumberFormat="1" applyFill="1" applyBorder="1"/>
    <xf numFmtId="0" fontId="10" fillId="4" borderId="8" xfId="0" applyFont="1" applyFill="1" applyBorder="1" applyAlignment="1">
      <alignment horizontal="center"/>
    </xf>
    <xf numFmtId="3" fontId="11" fillId="0" borderId="0" xfId="0" applyNumberFormat="1" applyFont="1" applyAlignment="1">
      <alignment horizontal="center" vertical="center"/>
    </xf>
    <xf numFmtId="3" fontId="12" fillId="0" borderId="3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  <xf numFmtId="3" fontId="5" fillId="0" borderId="0" xfId="0" applyNumberFormat="1" applyFont="1" applyAlignment="1">
      <alignment horizontal="center" vertical="center"/>
    </xf>
    <xf numFmtId="0" fontId="0" fillId="4" borderId="5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2" fillId="4" borderId="0" xfId="2" applyFill="1" applyAlignment="1">
      <alignment horizontal="center"/>
    </xf>
    <xf numFmtId="0" fontId="2" fillId="4" borderId="0" xfId="0" applyFont="1" applyFill="1" applyAlignment="1">
      <alignment horizontal="center"/>
    </xf>
    <xf numFmtId="0" fontId="3" fillId="5" borderId="5" xfId="0" applyFont="1" applyFill="1" applyBorder="1" applyAlignment="1">
      <alignment horizontal="center"/>
    </xf>
    <xf numFmtId="0" fontId="3" fillId="5" borderId="6" xfId="0" applyFont="1" applyFill="1" applyBorder="1" applyAlignment="1">
      <alignment horizontal="center"/>
    </xf>
    <xf numFmtId="0" fontId="3" fillId="5" borderId="10" xfId="0" applyFont="1" applyFill="1" applyBorder="1" applyAlignment="1">
      <alignment horizontal="center"/>
    </xf>
    <xf numFmtId="0" fontId="3" fillId="5" borderId="8" xfId="0" applyFont="1" applyFill="1" applyBorder="1" applyAlignment="1">
      <alignment horizontal="center"/>
    </xf>
    <xf numFmtId="0" fontId="9" fillId="0" borderId="0" xfId="0" applyFont="1" applyAlignment="1">
      <alignment horizontal="left" wrapText="1"/>
    </xf>
  </cellXfs>
  <cellStyles count="3">
    <cellStyle name="Normal" xfId="0" builtinId="0"/>
    <cellStyle name="Percent" xfId="1" builtinId="5"/>
    <cellStyle name="Title" xfId="2" builtinId="15"/>
  </cellStyles>
  <dxfs count="3">
    <dxf>
      <font>
        <color theme="0"/>
      </font>
    </dxf>
    <dxf>
      <numFmt numFmtId="164" formatCode="0.000"/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0CEE-4ACD-B24E-F55E949C77E7}"/>
              </c:ext>
            </c:extLst>
          </c:dPt>
          <c:dPt>
            <c:idx val="1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0CEE-4ACD-B24E-F55E949C77E7}"/>
              </c:ext>
            </c:extLst>
          </c:dPt>
          <c:dPt>
            <c:idx val="2"/>
            <c:bubble3D val="0"/>
            <c:spPr>
              <a:solidFill>
                <a:srgbClr val="7030A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0CEE-4ACD-B24E-F55E949C77E7}"/>
              </c:ext>
            </c:extLst>
          </c:dPt>
          <c:dPt>
            <c:idx val="3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0CEE-4ACD-B24E-F55E949C77E7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0CEE-4ACD-B24E-F55E949C77E7}"/>
              </c:ext>
            </c:extLst>
          </c:dPt>
          <c:dPt>
            <c:idx val="5"/>
            <c:bubble3D val="0"/>
            <c:spPr>
              <a:solidFill>
                <a:schemeClr val="tx2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0CEE-4ACD-B24E-F55E949C77E7}"/>
              </c:ext>
            </c:extLst>
          </c:dPt>
          <c:dPt>
            <c:idx val="6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0CEE-4ACD-B24E-F55E949C77E7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0CEE-4ACD-B24E-F55E949C77E7}"/>
              </c:ext>
            </c:extLst>
          </c:dPt>
          <c:dPt>
            <c:idx val="8"/>
            <c:bubble3D val="0"/>
            <c:spPr>
              <a:solidFill>
                <a:schemeClr val="tx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0CEE-4ACD-B24E-F55E949C77E7}"/>
              </c:ext>
            </c:extLst>
          </c:dPt>
          <c:dLbls>
            <c:dLbl>
              <c:idx val="0"/>
              <c:tx>
                <c:rich>
                  <a:bodyPr/>
                  <a:lstStyle/>
                  <a:p>
                    <a:fld id="{AA12D316-3B73-4C1B-9A37-A849A48CE3C1}" type="CATEGORYNAME">
                      <a:rPr lang="en-US"/>
                      <a:pPr/>
                      <a:t>[CATEGORY NAME]</a:t>
                    </a:fld>
                    <a:endParaRPr lang="en-US" baseline="0"/>
                  </a:p>
                  <a:p>
                    <a:r>
                      <a:rPr lang="en-US" baseline="0"/>
                      <a:t> </a:t>
                    </a:r>
                    <a:fld id="{6E6CA3BB-3D47-4804-BA33-05ED2A6FA8BD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0CEE-4ACD-B24E-F55E949C77E7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2DB54138-93E0-4FA0-AAC4-2420E4038524}" type="CATEGORYNAME">
                      <a:rPr lang="en-US"/>
                      <a:pPr/>
                      <a:t>[CATEGORY NAME]</a:t>
                    </a:fld>
                    <a:endParaRPr lang="en-US" baseline="0"/>
                  </a:p>
                  <a:p>
                    <a:r>
                      <a:rPr lang="en-US" baseline="0"/>
                      <a:t> </a:t>
                    </a:r>
                    <a:fld id="{A48E0250-4218-431C-8DFA-D77CEE6C200E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0CEE-4ACD-B24E-F55E949C77E7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D1968C82-EA1F-4088-92A6-D946EA221125}" type="CATEGORYNAME">
                      <a:rPr lang="en-US"/>
                      <a:pPr/>
                      <a:t>[CATEGORY NAME]</a:t>
                    </a:fld>
                    <a:endParaRPr lang="en-US" baseline="0"/>
                  </a:p>
                  <a:p>
                    <a:r>
                      <a:rPr lang="en-US" baseline="0"/>
                      <a:t> </a:t>
                    </a:r>
                    <a:fld id="{C78BFF6D-8F6F-4CA4-8B20-2712D19C5DD4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0CEE-4ACD-B24E-F55E949C77E7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9EF69F44-87A2-41BD-8ED5-5023FAFA2756}" type="CATEGORYNAME">
                      <a:rPr lang="en-US"/>
                      <a:pPr/>
                      <a:t>[CATEGORY NAME]</a:t>
                    </a:fld>
                    <a:endParaRPr lang="en-US" baseline="0"/>
                  </a:p>
                  <a:p>
                    <a:r>
                      <a:rPr lang="en-US" baseline="0"/>
                      <a:t> </a:t>
                    </a:r>
                    <a:fld id="{8B6C1DFC-2192-4BDB-8FDC-A047FE7B76D2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0CEE-4ACD-B24E-F55E949C77E7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F4DAAD53-4248-4A76-BB18-810696AC89B9}" type="CATEGORYNAME">
                      <a:rPr lang="en-US"/>
                      <a:pPr/>
                      <a:t>[CATEGORY NAME]</a:t>
                    </a:fld>
                    <a:endParaRPr lang="en-US" baseline="0"/>
                  </a:p>
                  <a:p>
                    <a:r>
                      <a:rPr lang="en-US" baseline="0"/>
                      <a:t> </a:t>
                    </a:r>
                    <a:fld id="{6C0B5104-DE99-4E2E-9A1D-E575D4385077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9-0CEE-4ACD-B24E-F55E949C77E7}"/>
                </c:ext>
              </c:extLst>
            </c:dLbl>
            <c:dLbl>
              <c:idx val="5"/>
              <c:layout>
                <c:manualLayout>
                  <c:x val="-4.2576926206757947E-17"/>
                  <c:y val="-1.2644576293191682E-2"/>
                </c:manualLayout>
              </c:layout>
              <c:tx>
                <c:rich>
                  <a:bodyPr/>
                  <a:lstStyle/>
                  <a:p>
                    <a:fld id="{258A2B90-D4D3-4A65-AFD3-3EA3B3D05928}" type="CATEGORYNAME">
                      <a:rPr lang="en-US">
                        <a:solidFill>
                          <a:schemeClr val="bg1"/>
                        </a:solidFill>
                      </a:rPr>
                      <a:pPr/>
                      <a:t>[CATEGORY NAME]</a:t>
                    </a:fld>
                    <a:endParaRPr lang="en-US" baseline="0">
                      <a:solidFill>
                        <a:schemeClr val="bg1"/>
                      </a:solidFill>
                    </a:endParaRPr>
                  </a:p>
                  <a:p>
                    <a:fld id="{4595081B-CBB3-4DD8-8777-5CCA048D00D3}" type="VALUE">
                      <a:rPr lang="en-US" baseline="0">
                        <a:solidFill>
                          <a:schemeClr val="bg1"/>
                        </a:solidFill>
                      </a:rPr>
                      <a:pPr/>
                      <a:t>[VALUE]</a:t>
                    </a:fld>
                    <a:endParaRPr lang="en-US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B-0CEE-4ACD-B24E-F55E949C77E7}"/>
                </c:ext>
              </c:extLst>
            </c:dLbl>
            <c:dLbl>
              <c:idx val="6"/>
              <c:layout>
                <c:manualLayout>
                  <c:x val="-0.1230874449343235"/>
                  <c:y val="-0.13403250870783184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1200" b="0" i="0" u="none" strike="noStrike" kern="1200" baseline="0">
                        <a:solidFill>
                          <a:schemeClr val="tx1">
                            <a:lumMod val="50000"/>
                            <a:lumOff val="50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FAF95A19-E067-47DF-9F4E-A3ABD1ED8D9C}" type="CATEGORYNAME">
                      <a:rPr lang="en-US">
                        <a:solidFill>
                          <a:schemeClr val="tx1">
                            <a:lumMod val="50000"/>
                            <a:lumOff val="50000"/>
                          </a:schemeClr>
                        </a:solidFill>
                      </a:rPr>
                      <a:pPr>
                        <a:defRPr sz="1200">
                          <a:solidFill>
                            <a:schemeClr val="tx1">
                              <a:lumMod val="50000"/>
                              <a:lumOff val="50000"/>
                            </a:schemeClr>
                          </a:solidFill>
                        </a:defRPr>
                      </a:pPr>
                      <a:t>[CATEGORY NAME]</a:t>
                    </a:fld>
                    <a:endParaRPr lang="en-US">
                      <a:solidFill>
                        <a:schemeClr val="tx1">
                          <a:lumMod val="50000"/>
                          <a:lumOff val="50000"/>
                        </a:schemeClr>
                      </a:solidFill>
                    </a:endParaRPr>
                  </a:p>
                  <a:p>
                    <a:pPr>
                      <a:defRPr sz="1200">
                        <a:solidFill>
                          <a:schemeClr val="tx1">
                            <a:lumMod val="50000"/>
                            <a:lumOff val="50000"/>
                          </a:schemeClr>
                        </a:solidFill>
                      </a:defRPr>
                    </a:pPr>
                    <a:r>
                      <a:rPr lang="en-US" baseline="0">
                        <a:solidFill>
                          <a:schemeClr val="tx1">
                            <a:lumMod val="50000"/>
                            <a:lumOff val="50000"/>
                          </a:schemeClr>
                        </a:solidFill>
                      </a:rPr>
                      <a:t> </a:t>
                    </a:r>
                    <a:fld id="{EC7DE646-C35C-4E5F-ACC5-EDC7CA23EDC8}" type="VALUE">
                      <a:rPr lang="en-US" baseline="0">
                        <a:solidFill>
                          <a:schemeClr val="tx1">
                            <a:lumMod val="50000"/>
                            <a:lumOff val="50000"/>
                          </a:schemeClr>
                        </a:solidFill>
                      </a:rPr>
                      <a:pPr>
                        <a:defRPr sz="1200">
                          <a:solidFill>
                            <a:schemeClr val="tx1">
                              <a:lumMod val="50000"/>
                              <a:lumOff val="50000"/>
                            </a:schemeClr>
                          </a:solidFill>
                        </a:defRPr>
                      </a:pPr>
                      <a:t>[VALUE]</a:t>
                    </a:fld>
                    <a:endParaRPr lang="en-US" baseline="0">
                      <a:solidFill>
                        <a:schemeClr val="tx1">
                          <a:lumMod val="50000"/>
                          <a:lumOff val="50000"/>
                        </a:schemeClr>
                      </a:solidFill>
                    </a:endParaRP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50000"/>
                          <a:lumOff val="5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D-0CEE-4ACD-B24E-F55E949C77E7}"/>
                </c:ext>
              </c:extLst>
            </c:dLbl>
            <c:dLbl>
              <c:idx val="7"/>
              <c:layout>
                <c:manualLayout>
                  <c:x val="-1.1612023107011607E-2"/>
                  <c:y val="-0.15932166129421518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1200" b="0" i="0" u="none" strike="noStrike" kern="1200" baseline="0">
                        <a:solidFill>
                          <a:schemeClr val="tx1">
                            <a:lumMod val="50000"/>
                            <a:lumOff val="50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13403969-B466-4DAD-AE88-26046ED8EEB1}" type="CATEGORYNAME">
                      <a:rPr lang="en-US">
                        <a:solidFill>
                          <a:schemeClr val="tx1">
                            <a:lumMod val="50000"/>
                            <a:lumOff val="50000"/>
                          </a:schemeClr>
                        </a:solidFill>
                      </a:rPr>
                      <a:pPr>
                        <a:defRPr sz="1200">
                          <a:solidFill>
                            <a:schemeClr val="tx1">
                              <a:lumMod val="50000"/>
                              <a:lumOff val="50000"/>
                            </a:schemeClr>
                          </a:solidFill>
                        </a:defRPr>
                      </a:pPr>
                      <a:t>[CATEGORY NAME]</a:t>
                    </a:fld>
                    <a:endParaRPr lang="en-US" baseline="0">
                      <a:solidFill>
                        <a:schemeClr val="tx1">
                          <a:lumMod val="50000"/>
                          <a:lumOff val="50000"/>
                        </a:schemeClr>
                      </a:solidFill>
                    </a:endParaRPr>
                  </a:p>
                  <a:p>
                    <a:pPr>
                      <a:defRPr sz="1200">
                        <a:solidFill>
                          <a:schemeClr val="tx1">
                            <a:lumMod val="50000"/>
                            <a:lumOff val="50000"/>
                          </a:schemeClr>
                        </a:solidFill>
                      </a:defRPr>
                    </a:pPr>
                    <a:fld id="{4F30CC84-8156-41A7-80DD-B12B26A9CA8E}" type="VALUE">
                      <a:rPr lang="en-US" baseline="0">
                        <a:solidFill>
                          <a:schemeClr val="tx1">
                            <a:lumMod val="50000"/>
                            <a:lumOff val="50000"/>
                          </a:schemeClr>
                        </a:solidFill>
                      </a:rPr>
                      <a:pPr>
                        <a:defRPr sz="1200">
                          <a:solidFill>
                            <a:schemeClr val="tx1">
                              <a:lumMod val="50000"/>
                              <a:lumOff val="50000"/>
                            </a:schemeClr>
                          </a:solidFill>
                        </a:defRPr>
                      </a:pPr>
                      <a:t>[VALUE]</a:t>
                    </a:fld>
                    <a:endParaRPr lang="en-US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50000"/>
                          <a:lumOff val="5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F-0CEE-4ACD-B24E-F55E949C77E7}"/>
                </c:ext>
              </c:extLst>
            </c:dLbl>
            <c:dLbl>
              <c:idx val="8"/>
              <c:layout>
                <c:manualLayout>
                  <c:x val="1.8579236971218556E-2"/>
                  <c:y val="-0.12897467819055516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1200" b="0" i="0" u="none" strike="noStrike" kern="1200" baseline="0">
                        <a:solidFill>
                          <a:schemeClr val="tx1">
                            <a:lumMod val="50000"/>
                            <a:lumOff val="50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28CD881C-964C-4CDC-9CFE-9C5E9ABF20FE}" type="CATEGORYNAME">
                      <a:rPr lang="en-US">
                        <a:solidFill>
                          <a:schemeClr val="tx1">
                            <a:lumMod val="50000"/>
                            <a:lumOff val="50000"/>
                          </a:schemeClr>
                        </a:solidFill>
                      </a:rPr>
                      <a:pPr>
                        <a:defRPr sz="1200">
                          <a:solidFill>
                            <a:schemeClr val="tx1">
                              <a:lumMod val="50000"/>
                              <a:lumOff val="50000"/>
                            </a:schemeClr>
                          </a:solidFill>
                        </a:defRPr>
                      </a:pPr>
                      <a:t>[CATEGORY NAME]</a:t>
                    </a:fld>
                    <a:endParaRPr lang="en-US" baseline="0">
                      <a:solidFill>
                        <a:schemeClr val="tx1">
                          <a:lumMod val="50000"/>
                          <a:lumOff val="50000"/>
                        </a:schemeClr>
                      </a:solidFill>
                    </a:endParaRPr>
                  </a:p>
                  <a:p>
                    <a:pPr>
                      <a:defRPr sz="1200">
                        <a:solidFill>
                          <a:schemeClr val="tx1">
                            <a:lumMod val="50000"/>
                            <a:lumOff val="50000"/>
                          </a:schemeClr>
                        </a:solidFill>
                      </a:defRPr>
                    </a:pPr>
                    <a:fld id="{7AFED79B-D843-4E90-9BC2-1FD41959C8D3}" type="VALUE">
                      <a:rPr lang="en-US" baseline="0">
                        <a:solidFill>
                          <a:schemeClr val="tx1">
                            <a:lumMod val="50000"/>
                            <a:lumOff val="50000"/>
                          </a:schemeClr>
                        </a:solidFill>
                      </a:rPr>
                      <a:pPr>
                        <a:defRPr sz="1200">
                          <a:solidFill>
                            <a:schemeClr val="tx1">
                              <a:lumMod val="50000"/>
                              <a:lumOff val="50000"/>
                            </a:schemeClr>
                          </a:solidFill>
                        </a:defRPr>
                      </a:pPr>
                      <a:t>[VALUE]</a:t>
                    </a:fld>
                    <a:endParaRPr lang="en-US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50000"/>
                          <a:lumOff val="5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1-0CEE-4ACD-B24E-F55E949C77E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'2025 GPC Capacity Mix'!$B$10:$B$18</c:f>
              <c:strCache>
                <c:ptCount val="9"/>
                <c:pt idx="0">
                  <c:v>Gas</c:v>
                </c:pt>
                <c:pt idx="1">
                  <c:v>Coal</c:v>
                </c:pt>
                <c:pt idx="2">
                  <c:v>Nuclear</c:v>
                </c:pt>
                <c:pt idx="3">
                  <c:v>Solar &amp; Storage</c:v>
                </c:pt>
                <c:pt idx="4">
                  <c:v>Hydro</c:v>
                </c:pt>
                <c:pt idx="5">
                  <c:v>DSO</c:v>
                </c:pt>
                <c:pt idx="6">
                  <c:v>Biomass</c:v>
                </c:pt>
                <c:pt idx="7">
                  <c:v>Wind</c:v>
                </c:pt>
                <c:pt idx="8">
                  <c:v>Oil</c:v>
                </c:pt>
              </c:strCache>
            </c:strRef>
          </c:cat>
          <c:val>
            <c:numRef>
              <c:f>'2025 GPC Capacity Mix'!$D$10:$D$18</c:f>
              <c:numCache>
                <c:formatCode>0%</c:formatCode>
                <c:ptCount val="9"/>
                <c:pt idx="0">
                  <c:v>0.44251434079001967</c:v>
                </c:pt>
                <c:pt idx="1">
                  <c:v>0.1643502751947864</c:v>
                </c:pt>
                <c:pt idx="2">
                  <c:v>0.12171462206874917</c:v>
                </c:pt>
                <c:pt idx="3">
                  <c:v>0.14008531779917502</c:v>
                </c:pt>
                <c:pt idx="4">
                  <c:v>4.5159783561340795E-2</c:v>
                </c:pt>
                <c:pt idx="5">
                  <c:v>3.4232171509163481E-2</c:v>
                </c:pt>
                <c:pt idx="6">
                  <c:v>1.4217154415079888E-2</c:v>
                </c:pt>
                <c:pt idx="7">
                  <c:v>1.0209805684078916E-2</c:v>
                </c:pt>
                <c:pt idx="8">
                  <c:v>2.7516528977606557E-2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0CEE-4ACD-B24E-F55E949C77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5"/>
      </c:doughnut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bg2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8CB0-413A-9C51-A54F7276B22B}"/>
              </c:ext>
            </c:extLst>
          </c:dPt>
          <c:dPt>
            <c:idx val="1"/>
            <c:bubble3D val="0"/>
            <c:spPr>
              <a:noFill/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8CB0-413A-9C51-A54F7276B22B}"/>
              </c:ext>
            </c:extLst>
          </c:dPt>
          <c:dLbls>
            <c:dLbl>
              <c:idx val="0"/>
              <c:layout>
                <c:manualLayout>
                  <c:x val="4.7839797701693249E-3"/>
                  <c:y val="4.8121985271296734E-2"/>
                </c:manualLayout>
              </c:layout>
              <c:tx>
                <c:rich>
                  <a:bodyPr rot="-5400000" spcFirstLastPara="1" vertOverflow="ellipsis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9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/>
                      <a:t>Caron-Free/Neutral</a:t>
                    </a:r>
                  </a:p>
                  <a:p>
                    <a:pPr>
                      <a:defRPr/>
                    </a:pPr>
                    <a:fld id="{39F2FFBB-03E6-407A-A8AF-F0C7CC9D8DE4}" type="VALUE">
                      <a:rPr lang="en-US"/>
                      <a:pPr>
                        <a:defRPr/>
                      </a:pPr>
                      <a:t>[VALUE]</a:t>
                    </a:fld>
                    <a:endParaRPr lang="en-US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-5400000" spcFirstLastPara="1" vertOverflow="ellipsis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8CB0-413A-9C51-A54F7276B22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/>
            </c:extLst>
          </c:dLbls>
          <c:cat>
            <c:strRef>
              <c:f>'2025 GPC Capacity Mix'!$B$22:$C$23</c:f>
              <c:strCache>
                <c:ptCount val="2"/>
                <c:pt idx="0">
                  <c:v>Carbon-Free/Neutral</c:v>
                </c:pt>
                <c:pt idx="1">
                  <c:v>Carbon</c:v>
                </c:pt>
              </c:strCache>
            </c:strRef>
          </c:cat>
          <c:val>
            <c:numRef>
              <c:f>'2025 GPC Capacity Mix'!$D$22:$D$23</c:f>
              <c:numCache>
                <c:formatCode>0%</c:formatCode>
                <c:ptCount val="2"/>
                <c:pt idx="0">
                  <c:v>0.36</c:v>
                </c:pt>
                <c:pt idx="1">
                  <c:v>0.64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CB0-413A-9C51-A54F7276B2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219"/>
        <c:holeSize val="57"/>
      </c:doughnut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6</xdr:col>
      <xdr:colOff>200025</xdr:colOff>
      <xdr:row>2</xdr:row>
      <xdr:rowOff>95250</xdr:rowOff>
    </xdr:from>
    <xdr:to>
      <xdr:col>14</xdr:col>
      <xdr:colOff>182095</xdr:colOff>
      <xdr:row>30</xdr:row>
      <xdr:rowOff>49866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4741103-21F7-4196-B5F3-EB859E366DC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6</xdr:col>
      <xdr:colOff>285747</xdr:colOff>
      <xdr:row>8</xdr:row>
      <xdr:rowOff>69273</xdr:rowOff>
    </xdr:from>
    <xdr:to>
      <xdr:col>14</xdr:col>
      <xdr:colOff>108734</xdr:colOff>
      <xdr:row>24</xdr:row>
      <xdr:rowOff>76712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CCA8493-788D-4D49-9B4C-080C51BB5EA2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17370</xdr:colOff>
      <xdr:row>28</xdr:row>
      <xdr:rowOff>20731</xdr:rowOff>
    </xdr:from>
    <xdr:to>
      <xdr:col>14</xdr:col>
      <xdr:colOff>527798</xdr:colOff>
      <xdr:row>30</xdr:row>
      <xdr:rowOff>20731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CE290C1F-FD48-4E2D-BCB5-1B9153FE7EEC}"/>
            </a:ext>
          </a:extLst>
        </xdr:cNvPr>
        <xdr:cNvSpPr txBox="1"/>
      </xdr:nvSpPr>
      <xdr:spPr>
        <a:xfrm>
          <a:off x="6008595" y="5469031"/>
          <a:ext cx="5996828" cy="3619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800" b="0" i="1" u="none" strike="noStrike">
              <a:ln>
                <a:noFill/>
              </a:ln>
              <a:solidFill>
                <a:srgbClr val="FF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NOTE: A portion of the projected renewable generation capacity included in this chart includes capacity where the renewable generator retains the related Renewable Energy Credits.</a:t>
          </a:r>
          <a:r>
            <a:rPr lang="en-US" sz="800" i="1">
              <a:ln>
                <a:noFill/>
              </a:ln>
              <a:solidFill>
                <a:srgbClr val="FF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 </a:t>
          </a:r>
          <a:endParaRPr lang="en-US" sz="800" i="1">
            <a:ln>
              <a:noFill/>
            </a:ln>
            <a:solidFill>
              <a:srgbClr val="FF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0.38281</cdr:x>
      <cdr:y>0.43071</cdr:y>
    </cdr:from>
    <cdr:to>
      <cdr:x>0.61523</cdr:x>
      <cdr:y>0.55316</cdr:y>
    </cdr:to>
    <cdr:sp macro="" textlink="'[1]Capacity Mix'!$D$5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EA2C7042-DC39-4622-B84A-9E626D76D207}"/>
            </a:ext>
          </a:extLst>
        </cdr:cNvPr>
        <cdr:cNvSpPr txBox="1"/>
      </cdr:nvSpPr>
      <cdr:spPr>
        <a:xfrm xmlns:a="http://schemas.openxmlformats.org/drawingml/2006/main">
          <a:off x="2093385" y="2162989"/>
          <a:ext cx="1270982" cy="6149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 anchor="ctr"/>
        <a:lstStyle xmlns:a="http://schemas.openxmlformats.org/drawingml/2006/main"/>
        <a:p xmlns:a="http://schemas.openxmlformats.org/drawingml/2006/main">
          <a:pPr algn="ctr"/>
          <a:r>
            <a:rPr lang="en-US" sz="2800">
              <a:solidFill>
                <a:schemeClr val="tx2"/>
              </a:solidFill>
              <a:latin typeface="Arial" panose="020B0604020202020204" pitchFamily="34" charset="0"/>
              <a:cs typeface="Arial" panose="020B0604020202020204" pitchFamily="34" charset="0"/>
            </a:rPr>
            <a:t>2025</a:t>
          </a:r>
          <a:endParaRPr lang="en-US" sz="3200">
            <a:solidFill>
              <a:schemeClr val="tx2"/>
            </a:solidFill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groups/GPC%20Resource%20Policy-Planning/IRP/2022%20IRP/4a%20-%20Capacity%20&amp;%20Energy/Capacity%20Mi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city Mix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heme1">
  <a:themeElements>
    <a:clrScheme name="New Brand">
      <a:dk1>
        <a:sysClr val="windowText" lastClr="000000"/>
      </a:dk1>
      <a:lt1>
        <a:sysClr val="window" lastClr="FFFFFF"/>
      </a:lt1>
      <a:dk2>
        <a:srgbClr val="4D4D4D"/>
      </a:dk2>
      <a:lt2>
        <a:srgbClr val="E7E6E6"/>
      </a:lt2>
      <a:accent1>
        <a:srgbClr val="EC1C24"/>
      </a:accent1>
      <a:accent2>
        <a:srgbClr val="007DB9"/>
      </a:accent2>
      <a:accent3>
        <a:srgbClr val="00BCF1"/>
      </a:accent3>
      <a:accent4>
        <a:srgbClr val="B2D235"/>
      </a:accent4>
      <a:accent5>
        <a:srgbClr val="00B5AF"/>
      </a:accent5>
      <a:accent6>
        <a:srgbClr val="FDB714"/>
      </a:accent6>
      <a:hlink>
        <a:srgbClr val="0563C1"/>
      </a:hlink>
      <a:folHlink>
        <a:srgbClr val="954F72"/>
      </a:folHlink>
    </a:clrScheme>
    <a:fontScheme name="New Brand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82AF10-5EE4-426E-96CC-671338CC6136}">
  <dimension ref="B2:N23"/>
  <sheetViews>
    <sheetView tabSelected="1" view="pageLayout" zoomScaleNormal="100" workbookViewId="0">
      <selection activeCell="F33" sqref="F33"/>
    </sheetView>
  </sheetViews>
  <sheetFormatPr defaultRowHeight="14.25" x14ac:dyDescent="0.2"/>
  <cols>
    <col min="1" max="1" width="9" style="12"/>
    <col min="2" max="2" width="15.375" style="12" customWidth="1"/>
    <col min="3" max="3" width="19.375" style="12" customWidth="1"/>
    <col min="4" max="4" width="14" style="12" customWidth="1"/>
    <col min="5" max="5" width="11.875" style="12" customWidth="1"/>
    <col min="6" max="16384" width="9" style="12"/>
  </cols>
  <sheetData>
    <row r="2" spans="2:14" ht="44.25" customHeight="1" x14ac:dyDescent="0.35">
      <c r="B2" s="34" t="s">
        <v>301</v>
      </c>
      <c r="C2" s="34"/>
      <c r="D2" s="34"/>
      <c r="E2" s="34"/>
      <c r="G2" s="35" t="s">
        <v>270</v>
      </c>
      <c r="H2" s="35"/>
      <c r="I2" s="35"/>
      <c r="J2" s="35"/>
      <c r="K2" s="35"/>
      <c r="L2" s="35"/>
      <c r="M2" s="35"/>
      <c r="N2" s="35"/>
    </row>
    <row r="4" spans="2:14" x14ac:dyDescent="0.2">
      <c r="C4" s="36"/>
      <c r="D4" s="37"/>
    </row>
    <row r="5" spans="2:14" x14ac:dyDescent="0.2">
      <c r="C5" s="23" t="s">
        <v>262</v>
      </c>
      <c r="D5" s="26">
        <v>2025</v>
      </c>
    </row>
    <row r="6" spans="2:14" x14ac:dyDescent="0.2">
      <c r="E6" s="13"/>
    </row>
    <row r="8" spans="2:14" x14ac:dyDescent="0.2">
      <c r="B8" s="36" t="str">
        <f>$D$5&amp;" Summer Capacity Mix"</f>
        <v>2025 Summer Capacity Mix</v>
      </c>
      <c r="C8" s="38"/>
      <c r="D8" s="37"/>
      <c r="E8"/>
    </row>
    <row r="9" spans="2:14" x14ac:dyDescent="0.2">
      <c r="B9" s="14" t="s">
        <v>263</v>
      </c>
      <c r="C9" s="15" t="s">
        <v>269</v>
      </c>
      <c r="D9" s="16" t="s">
        <v>264</v>
      </c>
    </row>
    <row r="10" spans="2:14" x14ac:dyDescent="0.2">
      <c r="B10" s="17" t="s">
        <v>7</v>
      </c>
      <c r="C10" s="18">
        <f>SUMIF(Resource_Summer!$B$5:$B$295,'2025 GPC Capacity Mix'!B10,Resource_Summer!$D$5:$D$295)</f>
        <v>10835.523086400968</v>
      </c>
      <c r="D10" s="19">
        <f>C10/$C$19</f>
        <v>0.44251434079001967</v>
      </c>
    </row>
    <row r="11" spans="2:14" x14ac:dyDescent="0.2">
      <c r="B11" s="17" t="s">
        <v>252</v>
      </c>
      <c r="C11" s="18">
        <f>SUMIF(Resource_Summer!$B$5:$B$295,'2025 GPC Capacity Mix'!B11,Resource_Summer!$D$5:$D$295)</f>
        <v>4024.3242692432641</v>
      </c>
      <c r="D11" s="19">
        <f t="shared" ref="D11:D18" si="0">C11/$C$19</f>
        <v>0.1643502751947864</v>
      </c>
    </row>
    <row r="12" spans="2:14" x14ac:dyDescent="0.2">
      <c r="B12" s="17" t="s">
        <v>201</v>
      </c>
      <c r="C12" s="18">
        <f>SUMIF(Resource_Summer!$B$5:$B$295,'2025 GPC Capacity Mix'!B12,Resource_Summer!$D$5:$D$295)</f>
        <v>2980.3364000000001</v>
      </c>
      <c r="D12" s="19">
        <f t="shared" si="0"/>
        <v>0.12171462206874917</v>
      </c>
    </row>
    <row r="13" spans="2:14" x14ac:dyDescent="0.2">
      <c r="B13" s="17" t="s">
        <v>1</v>
      </c>
      <c r="C13" s="18">
        <f>SUMIF(Resource_Summer!$B$5:$B$295,'2025 GPC Capacity Mix'!B13,Resource_Summer!$D$5:$D$295)</f>
        <v>3430.166110252786</v>
      </c>
      <c r="D13" s="19">
        <f t="shared" si="0"/>
        <v>0.14008531779917502</v>
      </c>
    </row>
    <row r="14" spans="2:14" x14ac:dyDescent="0.2">
      <c r="B14" s="17" t="s">
        <v>129</v>
      </c>
      <c r="C14" s="18">
        <f>SUMIF(Resource_Summer!$B$5:$B$295,'2025 GPC Capacity Mix'!B14,Resource_Summer!$D$5:$D$295)</f>
        <v>1105.7943941029794</v>
      </c>
      <c r="D14" s="19">
        <f t="shared" si="0"/>
        <v>4.5159783561340795E-2</v>
      </c>
    </row>
    <row r="15" spans="2:14" x14ac:dyDescent="0.2">
      <c r="B15" s="17" t="s">
        <v>5</v>
      </c>
      <c r="C15" s="18">
        <f>SUMIF(Resource_Summer!$B$5:$B$295,'2025 GPC Capacity Mix'!B15,Resource_Summer!$D$5:$D$295)</f>
        <v>838.21799768787082</v>
      </c>
      <c r="D15" s="19">
        <f t="shared" si="0"/>
        <v>3.4232171509163481E-2</v>
      </c>
    </row>
    <row r="16" spans="2:14" x14ac:dyDescent="0.2">
      <c r="B16" s="17" t="s">
        <v>14</v>
      </c>
      <c r="C16" s="18">
        <f>SUMIF(Resource_Summer!$B$5:$B$295,'2025 GPC Capacity Mix'!B16,Resource_Summer!$D$5:$D$295)</f>
        <v>348.125</v>
      </c>
      <c r="D16" s="19">
        <f t="shared" si="0"/>
        <v>1.4217154415079888E-2</v>
      </c>
    </row>
    <row r="17" spans="2:5" x14ac:dyDescent="0.2">
      <c r="B17" s="17" t="s">
        <v>69</v>
      </c>
      <c r="C17" s="18">
        <f>SUMIF(Resource_Summer!$B$5:$B$295,'2025 GPC Capacity Mix'!B17,Resource_Summer!$D$5:$D$295)</f>
        <v>250.00000000000003</v>
      </c>
      <c r="D17" s="19">
        <f t="shared" si="0"/>
        <v>1.0209805684078916E-2</v>
      </c>
    </row>
    <row r="18" spans="2:5" x14ac:dyDescent="0.2">
      <c r="B18" s="17" t="s">
        <v>214</v>
      </c>
      <c r="C18" s="18">
        <f>SUMIF(Resource_Summer!$B$5:$B$295,'2025 GPC Capacity Mix'!B18,Resource_Summer!$D$5:$D$295)</f>
        <v>673.77700000000004</v>
      </c>
      <c r="D18" s="19">
        <f t="shared" si="0"/>
        <v>2.7516528977606557E-2</v>
      </c>
    </row>
    <row r="19" spans="2:5" x14ac:dyDescent="0.2">
      <c r="B19" s="20" t="s">
        <v>265</v>
      </c>
      <c r="C19" s="21">
        <f>SUM(C10:C18)</f>
        <v>24486.264257687872</v>
      </c>
      <c r="D19" s="22">
        <f>SUM(D10:D18)</f>
        <v>0.99999999999999989</v>
      </c>
    </row>
    <row r="20" spans="2:5" x14ac:dyDescent="0.2">
      <c r="D20" s="13"/>
    </row>
    <row r="21" spans="2:5" x14ac:dyDescent="0.2">
      <c r="B21" s="39" t="s">
        <v>266</v>
      </c>
      <c r="C21" s="39"/>
      <c r="D21" s="39"/>
      <c r="E21" s="39"/>
    </row>
    <row r="22" spans="2:5" x14ac:dyDescent="0.2">
      <c r="B22" s="32" t="s">
        <v>267</v>
      </c>
      <c r="C22" s="33"/>
      <c r="D22" s="24">
        <f>ROUNDDOWN(SUM(D12:D17),2)</f>
        <v>0.36</v>
      </c>
      <c r="E22" s="25"/>
    </row>
    <row r="23" spans="2:5" x14ac:dyDescent="0.2">
      <c r="B23" s="32" t="s">
        <v>268</v>
      </c>
      <c r="C23" s="33"/>
      <c r="D23" s="24">
        <f>ROUNDUP(SUM(D10:D11,D18),2)</f>
        <v>0.64</v>
      </c>
      <c r="E23" s="25"/>
    </row>
  </sheetData>
  <mergeCells count="7">
    <mergeCell ref="B23:C23"/>
    <mergeCell ref="B2:E2"/>
    <mergeCell ref="G2:N2"/>
    <mergeCell ref="C4:D4"/>
    <mergeCell ref="B8:D8"/>
    <mergeCell ref="B21:E21"/>
    <mergeCell ref="B22:C22"/>
  </mergeCells>
  <pageMargins left="0.7" right="0.7" top="0.75" bottom="0.75" header="0.3" footer="0.3"/>
  <pageSetup orientation="portrait" r:id="rId1"/>
  <headerFooter>
    <oddHeader>&amp;R&amp;10&amp;F</oddHeader>
    <oddFooter>&amp;CPage 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5C9045-08B6-438E-8FCC-6C2940C34F58}">
  <dimension ref="A1:D298"/>
  <sheetViews>
    <sheetView view="pageLayout" zoomScaleNormal="100" workbookViewId="0">
      <selection activeCell="E12" sqref="E12"/>
    </sheetView>
  </sheetViews>
  <sheetFormatPr defaultRowHeight="14.25" x14ac:dyDescent="0.2"/>
  <cols>
    <col min="3" max="3" width="64" customWidth="1"/>
  </cols>
  <sheetData>
    <row r="1" spans="1:4" ht="20.25" x14ac:dyDescent="0.3">
      <c r="A1" s="40" t="s">
        <v>271</v>
      </c>
      <c r="B1" s="40"/>
      <c r="C1" s="40"/>
      <c r="D1" s="11">
        <v>2025</v>
      </c>
    </row>
    <row r="2" spans="1:4" x14ac:dyDescent="0.2">
      <c r="A2" s="10"/>
      <c r="B2" s="2"/>
      <c r="C2" s="2"/>
      <c r="D2" s="9"/>
    </row>
    <row r="3" spans="1:4" ht="18" x14ac:dyDescent="0.2">
      <c r="A3" s="8" t="s">
        <v>261</v>
      </c>
      <c r="B3" s="7"/>
      <c r="C3" s="7"/>
      <c r="D3" s="31"/>
    </row>
    <row r="4" spans="1:4" ht="15.75" x14ac:dyDescent="0.2">
      <c r="A4" s="5"/>
      <c r="B4" s="5"/>
      <c r="C4" s="5" t="s">
        <v>3</v>
      </c>
      <c r="D4" s="27">
        <v>3923.8429999999998</v>
      </c>
    </row>
    <row r="5" spans="1:4" x14ac:dyDescent="0.2">
      <c r="A5" s="3"/>
      <c r="B5" s="2" t="s">
        <v>252</v>
      </c>
      <c r="C5" s="4" t="s">
        <v>260</v>
      </c>
      <c r="D5" s="28">
        <v>714</v>
      </c>
    </row>
    <row r="6" spans="1:4" x14ac:dyDescent="0.2">
      <c r="A6" s="3"/>
      <c r="B6" s="2" t="s">
        <v>252</v>
      </c>
      <c r="C6" s="1" t="s">
        <v>259</v>
      </c>
      <c r="D6" s="29">
        <v>705</v>
      </c>
    </row>
    <row r="7" spans="1:4" x14ac:dyDescent="0.2">
      <c r="A7" s="3"/>
      <c r="B7" s="2" t="s">
        <v>252</v>
      </c>
      <c r="C7" s="1" t="s">
        <v>258</v>
      </c>
      <c r="D7" s="29">
        <v>910</v>
      </c>
    </row>
    <row r="8" spans="1:4" x14ac:dyDescent="0.2">
      <c r="A8" s="3"/>
      <c r="B8" s="2" t="s">
        <v>252</v>
      </c>
      <c r="C8" s="1" t="s">
        <v>257</v>
      </c>
      <c r="D8" s="29">
        <v>910</v>
      </c>
    </row>
    <row r="9" spans="1:4" x14ac:dyDescent="0.2">
      <c r="A9" s="3"/>
      <c r="B9" s="2" t="s">
        <v>252</v>
      </c>
      <c r="C9" s="1" t="s">
        <v>256</v>
      </c>
      <c r="D9" s="29">
        <v>75.180000000000007</v>
      </c>
    </row>
    <row r="10" spans="1:4" x14ac:dyDescent="0.2">
      <c r="A10" s="3"/>
      <c r="B10" s="2" t="s">
        <v>252</v>
      </c>
      <c r="C10" s="1" t="s">
        <v>255</v>
      </c>
      <c r="D10" s="29">
        <v>72.240000000000009</v>
      </c>
    </row>
    <row r="11" spans="1:4" x14ac:dyDescent="0.2">
      <c r="A11" s="3"/>
      <c r="B11" s="2" t="s">
        <v>252</v>
      </c>
      <c r="C11" s="1" t="s">
        <v>254</v>
      </c>
      <c r="D11" s="29">
        <v>537.423</v>
      </c>
    </row>
    <row r="12" spans="1:4" x14ac:dyDescent="0.2">
      <c r="A12" s="3"/>
      <c r="B12" s="2" t="s">
        <v>252</v>
      </c>
      <c r="C12" s="1" t="s">
        <v>253</v>
      </c>
      <c r="D12" s="29">
        <v>0</v>
      </c>
    </row>
    <row r="13" spans="1:4" x14ac:dyDescent="0.2">
      <c r="A13" s="3"/>
      <c r="B13" s="2" t="s">
        <v>252</v>
      </c>
      <c r="C13" s="1" t="s">
        <v>251</v>
      </c>
      <c r="D13" s="29">
        <v>0</v>
      </c>
    </row>
    <row r="14" spans="1:4" ht="15.75" x14ac:dyDescent="0.2">
      <c r="A14" s="5"/>
      <c r="B14" s="5"/>
      <c r="C14" s="5" t="s">
        <v>3</v>
      </c>
      <c r="D14" s="27">
        <v>3885.2</v>
      </c>
    </row>
    <row r="15" spans="1:4" x14ac:dyDescent="0.2">
      <c r="A15" s="3"/>
      <c r="B15" s="2" t="s">
        <v>7</v>
      </c>
      <c r="C15" s="4" t="s">
        <v>250</v>
      </c>
      <c r="D15" s="28">
        <v>855</v>
      </c>
    </row>
    <row r="16" spans="1:4" x14ac:dyDescent="0.2">
      <c r="A16" s="3"/>
      <c r="B16" s="2" t="s">
        <v>7</v>
      </c>
      <c r="C16" s="1" t="s">
        <v>249</v>
      </c>
      <c r="D16" s="29">
        <v>850</v>
      </c>
    </row>
    <row r="17" spans="1:4" x14ac:dyDescent="0.2">
      <c r="A17" s="3"/>
      <c r="B17" s="2" t="s">
        <v>7</v>
      </c>
      <c r="C17" s="1" t="s">
        <v>248</v>
      </c>
      <c r="D17" s="29">
        <v>840</v>
      </c>
    </row>
    <row r="18" spans="1:4" x14ac:dyDescent="0.2">
      <c r="A18" s="3"/>
      <c r="B18" s="2" t="s">
        <v>7</v>
      </c>
      <c r="C18" s="1" t="s">
        <v>247</v>
      </c>
      <c r="D18" s="29">
        <v>670.1</v>
      </c>
    </row>
    <row r="19" spans="1:4" x14ac:dyDescent="0.2">
      <c r="A19" s="3"/>
      <c r="B19" s="2" t="s">
        <v>7</v>
      </c>
      <c r="C19" s="1" t="s">
        <v>246</v>
      </c>
      <c r="D19" s="29">
        <v>670.09999999999991</v>
      </c>
    </row>
    <row r="20" spans="1:4" ht="15.75" x14ac:dyDescent="0.2">
      <c r="A20" s="5"/>
      <c r="B20" s="5"/>
      <c r="C20" s="5" t="s">
        <v>3</v>
      </c>
      <c r="D20" s="27">
        <v>1491.3769999999997</v>
      </c>
    </row>
    <row r="21" spans="1:4" x14ac:dyDescent="0.2">
      <c r="A21" s="3"/>
      <c r="B21" s="2" t="s">
        <v>214</v>
      </c>
      <c r="C21" s="4" t="s">
        <v>245</v>
      </c>
      <c r="D21" s="28">
        <v>0</v>
      </c>
    </row>
    <row r="22" spans="1:4" x14ac:dyDescent="0.2">
      <c r="A22" s="3"/>
      <c r="B22" s="2" t="s">
        <v>214</v>
      </c>
      <c r="C22" s="1" t="s">
        <v>244</v>
      </c>
      <c r="D22" s="29">
        <v>7.702</v>
      </c>
    </row>
    <row r="23" spans="1:4" x14ac:dyDescent="0.2">
      <c r="A23" s="3"/>
      <c r="B23" s="2" t="s">
        <v>214</v>
      </c>
      <c r="C23" s="1" t="s">
        <v>243</v>
      </c>
      <c r="D23" s="29">
        <v>0</v>
      </c>
    </row>
    <row r="24" spans="1:4" x14ac:dyDescent="0.2">
      <c r="A24" s="3"/>
      <c r="B24" s="2" t="s">
        <v>214</v>
      </c>
      <c r="C24" s="1" t="s">
        <v>242</v>
      </c>
      <c r="D24" s="29">
        <v>0</v>
      </c>
    </row>
    <row r="25" spans="1:4" x14ac:dyDescent="0.2">
      <c r="A25" s="3"/>
      <c r="B25" s="2" t="s">
        <v>7</v>
      </c>
      <c r="C25" s="1" t="s">
        <v>241</v>
      </c>
      <c r="D25" s="29">
        <v>82.2</v>
      </c>
    </row>
    <row r="26" spans="1:4" x14ac:dyDescent="0.2">
      <c r="A26" s="3"/>
      <c r="B26" s="2" t="s">
        <v>7</v>
      </c>
      <c r="C26" s="1" t="s">
        <v>240</v>
      </c>
      <c r="D26" s="29">
        <v>82.2</v>
      </c>
    </row>
    <row r="27" spans="1:4" x14ac:dyDescent="0.2">
      <c r="A27" s="3"/>
      <c r="B27" s="2" t="s">
        <v>7</v>
      </c>
      <c r="C27" s="1" t="s">
        <v>239</v>
      </c>
      <c r="D27" s="29">
        <v>82.2</v>
      </c>
    </row>
    <row r="28" spans="1:4" x14ac:dyDescent="0.2">
      <c r="A28" s="3"/>
      <c r="B28" s="2" t="s">
        <v>7</v>
      </c>
      <c r="C28" s="1" t="s">
        <v>238</v>
      </c>
      <c r="D28" s="29">
        <v>82.2</v>
      </c>
    </row>
    <row r="29" spans="1:4" x14ac:dyDescent="0.2">
      <c r="A29" s="3"/>
      <c r="B29" s="2" t="s">
        <v>7</v>
      </c>
      <c r="C29" s="1" t="s">
        <v>237</v>
      </c>
      <c r="D29" s="29">
        <v>82.2</v>
      </c>
    </row>
    <row r="30" spans="1:4" x14ac:dyDescent="0.2">
      <c r="A30" s="3"/>
      <c r="B30" s="2" t="s">
        <v>7</v>
      </c>
      <c r="C30" s="1" t="s">
        <v>236</v>
      </c>
      <c r="D30" s="29">
        <v>82.2</v>
      </c>
    </row>
    <row r="31" spans="1:4" x14ac:dyDescent="0.2">
      <c r="A31" s="3"/>
      <c r="B31" s="2" t="s">
        <v>7</v>
      </c>
      <c r="C31" s="1" t="s">
        <v>235</v>
      </c>
      <c r="D31" s="29">
        <v>82.2</v>
      </c>
    </row>
    <row r="32" spans="1:4" x14ac:dyDescent="0.2">
      <c r="A32" s="3"/>
      <c r="B32" s="2" t="s">
        <v>7</v>
      </c>
      <c r="C32" s="1" t="s">
        <v>234</v>
      </c>
      <c r="D32" s="29">
        <v>82.2</v>
      </c>
    </row>
    <row r="33" spans="1:4" x14ac:dyDescent="0.2">
      <c r="A33" s="3"/>
      <c r="B33" s="2" t="s">
        <v>214</v>
      </c>
      <c r="C33" s="1" t="s">
        <v>233</v>
      </c>
      <c r="D33" s="29">
        <v>44.427999999999997</v>
      </c>
    </row>
    <row r="34" spans="1:4" x14ac:dyDescent="0.2">
      <c r="A34" s="3"/>
      <c r="B34" s="2" t="s">
        <v>214</v>
      </c>
      <c r="C34" s="1" t="s">
        <v>232</v>
      </c>
      <c r="D34" s="29">
        <v>44.427999999999997</v>
      </c>
    </row>
    <row r="35" spans="1:4" x14ac:dyDescent="0.2">
      <c r="A35" s="3"/>
      <c r="B35" s="2" t="s">
        <v>214</v>
      </c>
      <c r="C35" s="1" t="s">
        <v>231</v>
      </c>
      <c r="D35" s="29">
        <v>44.427999999999997</v>
      </c>
    </row>
    <row r="36" spans="1:4" x14ac:dyDescent="0.2">
      <c r="A36" s="3"/>
      <c r="B36" s="2" t="s">
        <v>214</v>
      </c>
      <c r="C36" s="1" t="s">
        <v>230</v>
      </c>
      <c r="D36" s="29">
        <v>44.390999999999998</v>
      </c>
    </row>
    <row r="37" spans="1:4" x14ac:dyDescent="0.2">
      <c r="A37" s="3"/>
      <c r="B37" s="2" t="s">
        <v>214</v>
      </c>
      <c r="C37" s="1" t="s">
        <v>229</v>
      </c>
      <c r="D37" s="29">
        <v>44.390999999999998</v>
      </c>
    </row>
    <row r="38" spans="1:4" x14ac:dyDescent="0.2">
      <c r="A38" s="3"/>
      <c r="B38" s="2" t="s">
        <v>214</v>
      </c>
      <c r="C38" s="1" t="s">
        <v>228</v>
      </c>
      <c r="D38" s="29">
        <v>44.390999999999998</v>
      </c>
    </row>
    <row r="39" spans="1:4" x14ac:dyDescent="0.2">
      <c r="A39" s="3"/>
      <c r="B39" s="2" t="s">
        <v>214</v>
      </c>
      <c r="C39" s="1" t="s">
        <v>227</v>
      </c>
      <c r="D39" s="29">
        <v>44.390999999999998</v>
      </c>
    </row>
    <row r="40" spans="1:4" x14ac:dyDescent="0.2">
      <c r="A40" s="3"/>
      <c r="B40" s="2" t="s">
        <v>214</v>
      </c>
      <c r="C40" s="1" t="s">
        <v>226</v>
      </c>
      <c r="D40" s="29">
        <v>44.390999999999998</v>
      </c>
    </row>
    <row r="41" spans="1:4" x14ac:dyDescent="0.2">
      <c r="A41" s="3"/>
      <c r="B41" s="2" t="s">
        <v>214</v>
      </c>
      <c r="C41" s="1" t="s">
        <v>225</v>
      </c>
      <c r="D41" s="29">
        <v>44.390999999999998</v>
      </c>
    </row>
    <row r="42" spans="1:4" x14ac:dyDescent="0.2">
      <c r="A42" s="3"/>
      <c r="B42" s="2" t="s">
        <v>214</v>
      </c>
      <c r="C42" s="1" t="s">
        <v>224</v>
      </c>
      <c r="D42" s="29">
        <v>0</v>
      </c>
    </row>
    <row r="43" spans="1:4" x14ac:dyDescent="0.2">
      <c r="A43" s="3"/>
      <c r="B43" s="2" t="s">
        <v>214</v>
      </c>
      <c r="C43" s="1" t="s">
        <v>223</v>
      </c>
      <c r="D43" s="29">
        <v>0</v>
      </c>
    </row>
    <row r="44" spans="1:4" x14ac:dyDescent="0.2">
      <c r="A44" s="3"/>
      <c r="B44" s="2" t="s">
        <v>7</v>
      </c>
      <c r="C44" s="1" t="s">
        <v>222</v>
      </c>
      <c r="D44" s="29">
        <v>80</v>
      </c>
    </row>
    <row r="45" spans="1:4" x14ac:dyDescent="0.2">
      <c r="A45" s="3"/>
      <c r="B45" s="2" t="s">
        <v>7</v>
      </c>
      <c r="C45" s="1" t="s">
        <v>221</v>
      </c>
      <c r="D45" s="29">
        <v>80</v>
      </c>
    </row>
    <row r="46" spans="1:4" x14ac:dyDescent="0.2">
      <c r="A46" s="3"/>
      <c r="B46" s="2" t="s">
        <v>214</v>
      </c>
      <c r="C46" s="1" t="s">
        <v>220</v>
      </c>
      <c r="D46" s="29">
        <v>54.533000000000001</v>
      </c>
    </row>
    <row r="47" spans="1:4" x14ac:dyDescent="0.2">
      <c r="A47" s="3"/>
      <c r="B47" s="2" t="s">
        <v>214</v>
      </c>
      <c r="C47" s="1" t="s">
        <v>219</v>
      </c>
      <c r="D47" s="29">
        <v>53.996000000000002</v>
      </c>
    </row>
    <row r="48" spans="1:4" x14ac:dyDescent="0.2">
      <c r="A48" s="3"/>
      <c r="B48" s="2" t="s">
        <v>214</v>
      </c>
      <c r="C48" s="1" t="s">
        <v>218</v>
      </c>
      <c r="D48" s="29">
        <v>38.247</v>
      </c>
    </row>
    <row r="49" spans="1:4" x14ac:dyDescent="0.2">
      <c r="A49" s="3"/>
      <c r="B49" s="2" t="s">
        <v>214</v>
      </c>
      <c r="C49" s="1" t="s">
        <v>217</v>
      </c>
      <c r="D49" s="29">
        <v>24.533000000000001</v>
      </c>
    </row>
    <row r="50" spans="1:4" x14ac:dyDescent="0.2">
      <c r="A50" s="3"/>
      <c r="B50" s="2" t="s">
        <v>214</v>
      </c>
      <c r="C50" s="1" t="s">
        <v>216</v>
      </c>
      <c r="D50" s="29">
        <v>52.067999999999998</v>
      </c>
    </row>
    <row r="51" spans="1:4" x14ac:dyDescent="0.2">
      <c r="A51" s="3"/>
      <c r="B51" s="2" t="s">
        <v>214</v>
      </c>
      <c r="C51" s="1" t="s">
        <v>215</v>
      </c>
      <c r="D51" s="29">
        <v>43.067999999999998</v>
      </c>
    </row>
    <row r="52" spans="1:4" x14ac:dyDescent="0.2">
      <c r="A52" s="3"/>
      <c r="B52" s="2" t="s">
        <v>214</v>
      </c>
      <c r="C52" s="1" t="s">
        <v>213</v>
      </c>
      <c r="D52" s="29">
        <v>0</v>
      </c>
    </row>
    <row r="53" spans="1:4" x14ac:dyDescent="0.2">
      <c r="A53" s="3"/>
      <c r="B53" s="2" t="s">
        <v>7</v>
      </c>
      <c r="C53" s="1" t="s">
        <v>272</v>
      </c>
      <c r="D53" s="29">
        <v>0</v>
      </c>
    </row>
    <row r="54" spans="1:4" x14ac:dyDescent="0.2">
      <c r="A54" s="3"/>
      <c r="B54" s="2" t="s">
        <v>7</v>
      </c>
      <c r="C54" s="1" t="s">
        <v>273</v>
      </c>
      <c r="D54" s="29">
        <v>0</v>
      </c>
    </row>
    <row r="55" spans="1:4" x14ac:dyDescent="0.2">
      <c r="A55" s="3"/>
      <c r="B55" s="2" t="s">
        <v>7</v>
      </c>
      <c r="C55" s="1" t="s">
        <v>274</v>
      </c>
      <c r="D55" s="29">
        <v>0</v>
      </c>
    </row>
    <row r="56" spans="1:4" ht="15.75" x14ac:dyDescent="0.2">
      <c r="A56" s="5"/>
      <c r="B56" s="5"/>
      <c r="C56" s="5" t="s">
        <v>3</v>
      </c>
      <c r="D56" s="27">
        <v>1108.107</v>
      </c>
    </row>
    <row r="57" spans="1:4" x14ac:dyDescent="0.2">
      <c r="A57" s="3"/>
      <c r="B57" s="2" t="s">
        <v>7</v>
      </c>
      <c r="C57" s="4" t="s">
        <v>212</v>
      </c>
      <c r="D57" s="28">
        <v>127</v>
      </c>
    </row>
    <row r="58" spans="1:4" x14ac:dyDescent="0.2">
      <c r="A58" s="3"/>
      <c r="B58" s="2" t="s">
        <v>7</v>
      </c>
      <c r="C58" s="1" t="s">
        <v>211</v>
      </c>
      <c r="D58" s="29">
        <v>128</v>
      </c>
    </row>
    <row r="59" spans="1:4" x14ac:dyDescent="0.2">
      <c r="A59" s="3"/>
      <c r="B59" s="2" t="s">
        <v>7</v>
      </c>
      <c r="C59" s="1" t="s">
        <v>210</v>
      </c>
      <c r="D59" s="29">
        <v>102.027</v>
      </c>
    </row>
    <row r="60" spans="1:4" x14ac:dyDescent="0.2">
      <c r="A60" s="3"/>
      <c r="B60" s="2" t="s">
        <v>7</v>
      </c>
      <c r="C60" s="1" t="s">
        <v>209</v>
      </c>
      <c r="D60" s="29">
        <v>102.649</v>
      </c>
    </row>
    <row r="61" spans="1:4" x14ac:dyDescent="0.2">
      <c r="A61" s="3"/>
      <c r="B61" s="2" t="s">
        <v>7</v>
      </c>
      <c r="C61" s="1" t="s">
        <v>208</v>
      </c>
      <c r="D61" s="29">
        <v>322.74900000000002</v>
      </c>
    </row>
    <row r="62" spans="1:4" x14ac:dyDescent="0.2">
      <c r="A62" s="3"/>
      <c r="B62" s="2" t="s">
        <v>7</v>
      </c>
      <c r="C62" s="1" t="s">
        <v>207</v>
      </c>
      <c r="D62" s="29">
        <v>325.68200000000002</v>
      </c>
    </row>
    <row r="63" spans="1:4" ht="15.75" x14ac:dyDescent="0.2">
      <c r="A63" s="5"/>
      <c r="B63" s="5"/>
      <c r="C63" s="5" t="s">
        <v>3</v>
      </c>
      <c r="D63" s="27">
        <v>2980.3364000000001</v>
      </c>
    </row>
    <row r="64" spans="1:4" x14ac:dyDescent="0.2">
      <c r="A64" s="3"/>
      <c r="B64" s="2" t="s">
        <v>201</v>
      </c>
      <c r="C64" s="4" t="s">
        <v>206</v>
      </c>
      <c r="D64" s="28">
        <v>438.87599999999998</v>
      </c>
    </row>
    <row r="65" spans="1:4" x14ac:dyDescent="0.2">
      <c r="A65" s="3"/>
      <c r="B65" s="2" t="s">
        <v>201</v>
      </c>
      <c r="C65" s="1" t="s">
        <v>205</v>
      </c>
      <c r="D65" s="29">
        <v>442.38299999999998</v>
      </c>
    </row>
    <row r="66" spans="1:4" x14ac:dyDescent="0.2">
      <c r="A66" s="3"/>
      <c r="B66" s="2" t="s">
        <v>201</v>
      </c>
      <c r="C66" s="1" t="s">
        <v>204</v>
      </c>
      <c r="D66" s="29">
        <v>538.60134999999991</v>
      </c>
    </row>
    <row r="67" spans="1:4" x14ac:dyDescent="0.2">
      <c r="A67" s="3"/>
      <c r="B67" s="2" t="s">
        <v>201</v>
      </c>
      <c r="C67" s="1" t="s">
        <v>203</v>
      </c>
      <c r="D67" s="29">
        <v>539.53805</v>
      </c>
    </row>
    <row r="68" spans="1:4" x14ac:dyDescent="0.2">
      <c r="A68" s="3"/>
      <c r="B68" s="2" t="s">
        <v>201</v>
      </c>
      <c r="C68" s="1" t="s">
        <v>202</v>
      </c>
      <c r="D68" s="29">
        <v>510.46899999999999</v>
      </c>
    </row>
    <row r="69" spans="1:4" x14ac:dyDescent="0.2">
      <c r="A69" s="3"/>
      <c r="B69" s="2" t="s">
        <v>201</v>
      </c>
      <c r="C69" s="1" t="s">
        <v>200</v>
      </c>
      <c r="D69" s="29">
        <v>510.46899999999999</v>
      </c>
    </row>
    <row r="70" spans="1:4" ht="15.75" x14ac:dyDescent="0.2">
      <c r="A70" s="5"/>
      <c r="B70" s="5"/>
      <c r="C70" s="5" t="s">
        <v>3</v>
      </c>
      <c r="D70" s="27">
        <v>687.57</v>
      </c>
    </row>
    <row r="71" spans="1:4" x14ac:dyDescent="0.2">
      <c r="A71" s="3"/>
      <c r="B71" s="2" t="s">
        <v>129</v>
      </c>
      <c r="C71" s="4" t="s">
        <v>199</v>
      </c>
      <c r="D71" s="28">
        <v>16.41</v>
      </c>
    </row>
    <row r="72" spans="1:4" x14ac:dyDescent="0.2">
      <c r="A72" s="3"/>
      <c r="B72" s="2" t="s">
        <v>129</v>
      </c>
      <c r="C72" s="1" t="s">
        <v>198</v>
      </c>
      <c r="D72" s="29">
        <v>16.41</v>
      </c>
    </row>
    <row r="73" spans="1:4" x14ac:dyDescent="0.2">
      <c r="A73" s="3"/>
      <c r="B73" s="2" t="s">
        <v>129</v>
      </c>
      <c r="C73" s="1" t="s">
        <v>197</v>
      </c>
      <c r="D73" s="29">
        <v>16.41</v>
      </c>
    </row>
    <row r="74" spans="1:4" x14ac:dyDescent="0.2">
      <c r="A74" s="3"/>
      <c r="B74" s="2" t="s">
        <v>129</v>
      </c>
      <c r="C74" s="1" t="s">
        <v>196</v>
      </c>
      <c r="D74" s="29">
        <v>21.88</v>
      </c>
    </row>
    <row r="75" spans="1:4" x14ac:dyDescent="0.2">
      <c r="A75" s="3"/>
      <c r="B75" s="2" t="s">
        <v>129</v>
      </c>
      <c r="C75" s="1" t="s">
        <v>195</v>
      </c>
      <c r="D75" s="29">
        <v>59.09</v>
      </c>
    </row>
    <row r="76" spans="1:4" x14ac:dyDescent="0.2">
      <c r="A76" s="3"/>
      <c r="B76" s="2" t="s">
        <v>129</v>
      </c>
      <c r="C76" s="1" t="s">
        <v>194</v>
      </c>
      <c r="D76" s="29">
        <v>59.09</v>
      </c>
    </row>
    <row r="77" spans="1:4" x14ac:dyDescent="0.2">
      <c r="A77" s="3"/>
      <c r="B77" s="2" t="s">
        <v>129</v>
      </c>
      <c r="C77" s="1" t="s">
        <v>193</v>
      </c>
      <c r="D77" s="29">
        <v>4.75</v>
      </c>
    </row>
    <row r="78" spans="1:4" x14ac:dyDescent="0.2">
      <c r="A78" s="3"/>
      <c r="B78" s="2" t="s">
        <v>129</v>
      </c>
      <c r="C78" s="1" t="s">
        <v>192</v>
      </c>
      <c r="D78" s="29">
        <v>4.75</v>
      </c>
    </row>
    <row r="79" spans="1:4" x14ac:dyDescent="0.2">
      <c r="A79" s="3"/>
      <c r="B79" s="2" t="s">
        <v>129</v>
      </c>
      <c r="C79" s="1" t="s">
        <v>191</v>
      </c>
      <c r="D79" s="29">
        <v>0</v>
      </c>
    </row>
    <row r="80" spans="1:4" x14ac:dyDescent="0.2">
      <c r="A80" s="3"/>
      <c r="B80" s="2" t="s">
        <v>129</v>
      </c>
      <c r="C80" s="1" t="s">
        <v>190</v>
      </c>
      <c r="D80" s="29">
        <v>2.13</v>
      </c>
    </row>
    <row r="81" spans="1:4" x14ac:dyDescent="0.2">
      <c r="A81" s="3"/>
      <c r="B81" s="2" t="s">
        <v>129</v>
      </c>
      <c r="C81" s="1" t="s">
        <v>189</v>
      </c>
      <c r="D81" s="29">
        <v>2.13</v>
      </c>
    </row>
    <row r="82" spans="1:4" x14ac:dyDescent="0.2">
      <c r="A82" s="3"/>
      <c r="B82" s="2" t="s">
        <v>129</v>
      </c>
      <c r="C82" s="1" t="s">
        <v>188</v>
      </c>
      <c r="D82" s="29">
        <v>2.13</v>
      </c>
    </row>
    <row r="83" spans="1:4" x14ac:dyDescent="0.2">
      <c r="A83" s="3"/>
      <c r="B83" s="2" t="s">
        <v>129</v>
      </c>
      <c r="C83" s="1" t="s">
        <v>187</v>
      </c>
      <c r="D83" s="29">
        <v>5.01</v>
      </c>
    </row>
    <row r="84" spans="1:4" x14ac:dyDescent="0.2">
      <c r="A84" s="3"/>
      <c r="B84" s="2" t="s">
        <v>129</v>
      </c>
      <c r="C84" s="1" t="s">
        <v>186</v>
      </c>
      <c r="D84" s="29">
        <v>0</v>
      </c>
    </row>
    <row r="85" spans="1:4" x14ac:dyDescent="0.2">
      <c r="A85" s="3"/>
      <c r="B85" s="2" t="s">
        <v>129</v>
      </c>
      <c r="C85" s="1" t="s">
        <v>185</v>
      </c>
      <c r="D85" s="29">
        <v>0</v>
      </c>
    </row>
    <row r="86" spans="1:4" x14ac:dyDescent="0.2">
      <c r="A86" s="3"/>
      <c r="B86" s="2" t="s">
        <v>129</v>
      </c>
      <c r="C86" s="1" t="s">
        <v>184</v>
      </c>
      <c r="D86" s="29">
        <v>5.01</v>
      </c>
    </row>
    <row r="87" spans="1:4" x14ac:dyDescent="0.2">
      <c r="A87" s="3"/>
      <c r="B87" s="2" t="s">
        <v>129</v>
      </c>
      <c r="C87" s="1" t="s">
        <v>183</v>
      </c>
      <c r="D87" s="29">
        <v>9.32</v>
      </c>
    </row>
    <row r="88" spans="1:4" x14ac:dyDescent="0.2">
      <c r="A88" s="3"/>
      <c r="B88" s="2" t="s">
        <v>129</v>
      </c>
      <c r="C88" s="1" t="s">
        <v>182</v>
      </c>
      <c r="D88" s="29">
        <v>9.32</v>
      </c>
    </row>
    <row r="89" spans="1:4" x14ac:dyDescent="0.2">
      <c r="A89" s="3"/>
      <c r="B89" s="2" t="s">
        <v>129</v>
      </c>
      <c r="C89" s="1" t="s">
        <v>181</v>
      </c>
      <c r="D89" s="29">
        <v>0</v>
      </c>
    </row>
    <row r="90" spans="1:4" x14ac:dyDescent="0.2">
      <c r="A90" s="3"/>
      <c r="B90" s="2" t="s">
        <v>129</v>
      </c>
      <c r="C90" s="1" t="s">
        <v>180</v>
      </c>
      <c r="D90" s="29">
        <v>0</v>
      </c>
    </row>
    <row r="91" spans="1:4" x14ac:dyDescent="0.2">
      <c r="A91" s="3"/>
      <c r="B91" s="2" t="s">
        <v>129</v>
      </c>
      <c r="C91" s="1" t="s">
        <v>179</v>
      </c>
      <c r="D91" s="29">
        <v>3.75</v>
      </c>
    </row>
    <row r="92" spans="1:4" x14ac:dyDescent="0.2">
      <c r="A92" s="3"/>
      <c r="B92" s="2" t="s">
        <v>129</v>
      </c>
      <c r="C92" s="1" t="s">
        <v>178</v>
      </c>
      <c r="D92" s="29">
        <v>3.75</v>
      </c>
    </row>
    <row r="93" spans="1:4" x14ac:dyDescent="0.2">
      <c r="A93" s="3"/>
      <c r="B93" s="2" t="s">
        <v>129</v>
      </c>
      <c r="C93" s="1" t="s">
        <v>177</v>
      </c>
      <c r="D93" s="29">
        <v>3.75</v>
      </c>
    </row>
    <row r="94" spans="1:4" x14ac:dyDescent="0.2">
      <c r="A94" s="3"/>
      <c r="B94" s="2" t="s">
        <v>129</v>
      </c>
      <c r="C94" s="1" t="s">
        <v>176</v>
      </c>
      <c r="D94" s="29">
        <v>3.75</v>
      </c>
    </row>
    <row r="95" spans="1:4" x14ac:dyDescent="0.2">
      <c r="A95" s="3"/>
      <c r="B95" s="2" t="s">
        <v>129</v>
      </c>
      <c r="C95" s="1" t="s">
        <v>175</v>
      </c>
      <c r="D95" s="29">
        <v>3.75</v>
      </c>
    </row>
    <row r="96" spans="1:4" x14ac:dyDescent="0.2">
      <c r="A96" s="3"/>
      <c r="B96" s="2" t="s">
        <v>129</v>
      </c>
      <c r="C96" s="1" t="s">
        <v>174</v>
      </c>
      <c r="D96" s="29">
        <v>3.75</v>
      </c>
    </row>
    <row r="97" spans="1:4" x14ac:dyDescent="0.2">
      <c r="A97" s="3"/>
      <c r="B97" s="2" t="s">
        <v>129</v>
      </c>
      <c r="C97" s="1" t="s">
        <v>173</v>
      </c>
      <c r="D97" s="29">
        <v>1.54</v>
      </c>
    </row>
    <row r="98" spans="1:4" x14ac:dyDescent="0.2">
      <c r="A98" s="3"/>
      <c r="B98" s="2" t="s">
        <v>129</v>
      </c>
      <c r="C98" s="1" t="s">
        <v>172</v>
      </c>
      <c r="D98" s="29">
        <v>1.54</v>
      </c>
    </row>
    <row r="99" spans="1:4" x14ac:dyDescent="0.2">
      <c r="A99" s="3"/>
      <c r="B99" s="2" t="s">
        <v>129</v>
      </c>
      <c r="C99" s="1" t="s">
        <v>171</v>
      </c>
      <c r="D99" s="29">
        <v>0</v>
      </c>
    </row>
    <row r="100" spans="1:4" x14ac:dyDescent="0.2">
      <c r="A100" s="3"/>
      <c r="B100" s="2" t="s">
        <v>129</v>
      </c>
      <c r="C100" s="1" t="s">
        <v>170</v>
      </c>
      <c r="D100" s="29">
        <v>0</v>
      </c>
    </row>
    <row r="101" spans="1:4" x14ac:dyDescent="0.2">
      <c r="A101" s="3"/>
      <c r="B101" s="2" t="s">
        <v>129</v>
      </c>
      <c r="C101" s="1" t="s">
        <v>169</v>
      </c>
      <c r="D101" s="29">
        <v>1.54</v>
      </c>
    </row>
    <row r="102" spans="1:4" x14ac:dyDescent="0.2">
      <c r="A102" s="3"/>
      <c r="B102" s="2" t="s">
        <v>129</v>
      </c>
      <c r="C102" s="1" t="s">
        <v>168</v>
      </c>
      <c r="D102" s="29">
        <v>1.54</v>
      </c>
    </row>
    <row r="103" spans="1:4" x14ac:dyDescent="0.2">
      <c r="A103" s="3"/>
      <c r="B103" s="2" t="s">
        <v>129</v>
      </c>
      <c r="C103" s="1" t="s">
        <v>167</v>
      </c>
      <c r="D103" s="29">
        <v>1.54</v>
      </c>
    </row>
    <row r="104" spans="1:4" x14ac:dyDescent="0.2">
      <c r="A104" s="3"/>
      <c r="B104" s="2" t="s">
        <v>129</v>
      </c>
      <c r="C104" s="1" t="s">
        <v>166</v>
      </c>
      <c r="D104" s="29">
        <v>3</v>
      </c>
    </row>
    <row r="105" spans="1:4" x14ac:dyDescent="0.2">
      <c r="A105" s="3"/>
      <c r="B105" s="2" t="s">
        <v>129</v>
      </c>
      <c r="C105" s="1" t="s">
        <v>165</v>
      </c>
      <c r="D105" s="29">
        <v>3</v>
      </c>
    </row>
    <row r="106" spans="1:4" x14ac:dyDescent="0.2">
      <c r="A106" s="3"/>
      <c r="B106" s="2" t="s">
        <v>129</v>
      </c>
      <c r="C106" s="1" t="s">
        <v>164</v>
      </c>
      <c r="D106" s="29">
        <v>10.69</v>
      </c>
    </row>
    <row r="107" spans="1:4" x14ac:dyDescent="0.2">
      <c r="A107" s="3"/>
      <c r="B107" s="2" t="s">
        <v>129</v>
      </c>
      <c r="C107" s="1" t="s">
        <v>163</v>
      </c>
      <c r="D107" s="29">
        <v>10.69</v>
      </c>
    </row>
    <row r="108" spans="1:4" x14ac:dyDescent="0.2">
      <c r="A108" s="3"/>
      <c r="B108" s="2" t="s">
        <v>129</v>
      </c>
      <c r="C108" s="1" t="s">
        <v>162</v>
      </c>
      <c r="D108" s="29">
        <v>10.69</v>
      </c>
    </row>
    <row r="109" spans="1:4" x14ac:dyDescent="0.2">
      <c r="A109" s="3"/>
      <c r="B109" s="2" t="s">
        <v>129</v>
      </c>
      <c r="C109" s="1" t="s">
        <v>161</v>
      </c>
      <c r="D109" s="29">
        <v>2.3199999999999998</v>
      </c>
    </row>
    <row r="110" spans="1:4" x14ac:dyDescent="0.2">
      <c r="A110" s="3"/>
      <c r="B110" s="2" t="s">
        <v>129</v>
      </c>
      <c r="C110" s="1" t="s">
        <v>160</v>
      </c>
      <c r="D110" s="29">
        <v>17.73</v>
      </c>
    </row>
    <row r="111" spans="1:4" x14ac:dyDescent="0.2">
      <c r="A111" s="3"/>
      <c r="B111" s="2" t="s">
        <v>129</v>
      </c>
      <c r="C111" s="1" t="s">
        <v>159</v>
      </c>
      <c r="D111" s="29">
        <v>17.73</v>
      </c>
    </row>
    <row r="112" spans="1:4" x14ac:dyDescent="0.2">
      <c r="A112" s="3"/>
      <c r="B112" s="2" t="s">
        <v>129</v>
      </c>
      <c r="C112" s="1" t="s">
        <v>158</v>
      </c>
      <c r="D112" s="29">
        <v>17.73</v>
      </c>
    </row>
    <row r="113" spans="1:4" x14ac:dyDescent="0.2">
      <c r="A113" s="3"/>
      <c r="B113" s="2" t="s">
        <v>129</v>
      </c>
      <c r="C113" s="1" t="s">
        <v>157</v>
      </c>
      <c r="D113" s="29">
        <v>0</v>
      </c>
    </row>
    <row r="114" spans="1:4" x14ac:dyDescent="0.2">
      <c r="A114" s="3"/>
      <c r="B114" s="2" t="s">
        <v>129</v>
      </c>
      <c r="C114" s="1" t="s">
        <v>156</v>
      </c>
      <c r="D114" s="29">
        <v>0</v>
      </c>
    </row>
    <row r="115" spans="1:4" x14ac:dyDescent="0.2">
      <c r="A115" s="3"/>
      <c r="B115" s="2" t="s">
        <v>129</v>
      </c>
      <c r="C115" s="1" t="s">
        <v>155</v>
      </c>
      <c r="D115" s="29">
        <v>0</v>
      </c>
    </row>
    <row r="116" spans="1:4" x14ac:dyDescent="0.2">
      <c r="A116" s="3"/>
      <c r="B116" s="2" t="s">
        <v>129</v>
      </c>
      <c r="C116" s="1" t="s">
        <v>154</v>
      </c>
      <c r="D116" s="29">
        <v>21.9</v>
      </c>
    </row>
    <row r="117" spans="1:4" x14ac:dyDescent="0.2">
      <c r="A117" s="3"/>
      <c r="B117" s="2" t="s">
        <v>129</v>
      </c>
      <c r="C117" s="1" t="s">
        <v>153</v>
      </c>
      <c r="D117" s="29">
        <v>21.9</v>
      </c>
    </row>
    <row r="118" spans="1:4" x14ac:dyDescent="0.2">
      <c r="A118" s="3"/>
      <c r="B118" s="2" t="s">
        <v>129</v>
      </c>
      <c r="C118" s="1" t="s">
        <v>152</v>
      </c>
      <c r="D118" s="29">
        <v>12.15</v>
      </c>
    </row>
    <row r="119" spans="1:4" x14ac:dyDescent="0.2">
      <c r="A119" s="3"/>
      <c r="B119" s="2" t="s">
        <v>129</v>
      </c>
      <c r="C119" s="1" t="s">
        <v>151</v>
      </c>
      <c r="D119" s="29">
        <v>12.15</v>
      </c>
    </row>
    <row r="120" spans="1:4" x14ac:dyDescent="0.2">
      <c r="A120" s="3"/>
      <c r="B120" s="2" t="s">
        <v>129</v>
      </c>
      <c r="C120" s="1" t="s">
        <v>150</v>
      </c>
      <c r="D120" s="29">
        <v>12.15</v>
      </c>
    </row>
    <row r="121" spans="1:4" x14ac:dyDescent="0.2">
      <c r="A121" s="3"/>
      <c r="B121" s="2" t="s">
        <v>129</v>
      </c>
      <c r="C121" s="1" t="s">
        <v>149</v>
      </c>
      <c r="D121" s="29">
        <v>12.15</v>
      </c>
    </row>
    <row r="122" spans="1:4" x14ac:dyDescent="0.2">
      <c r="A122" s="3"/>
      <c r="B122" s="2" t="s">
        <v>129</v>
      </c>
      <c r="C122" s="1" t="s">
        <v>148</v>
      </c>
      <c r="D122" s="29">
        <v>12.15</v>
      </c>
    </row>
    <row r="123" spans="1:4" x14ac:dyDescent="0.2">
      <c r="A123" s="3"/>
      <c r="B123" s="2" t="s">
        <v>129</v>
      </c>
      <c r="C123" s="1" t="s">
        <v>147</v>
      </c>
      <c r="D123" s="29">
        <v>12.15</v>
      </c>
    </row>
    <row r="124" spans="1:4" x14ac:dyDescent="0.2">
      <c r="A124" s="3"/>
      <c r="B124" s="2" t="s">
        <v>129</v>
      </c>
      <c r="C124" s="1" t="s">
        <v>146</v>
      </c>
      <c r="D124" s="29">
        <v>8.6999999999999993</v>
      </c>
    </row>
    <row r="125" spans="1:4" x14ac:dyDescent="0.2">
      <c r="A125" s="3"/>
      <c r="B125" s="2" t="s">
        <v>129</v>
      </c>
      <c r="C125" s="1" t="s">
        <v>145</v>
      </c>
      <c r="D125" s="29">
        <v>8.6999999999999993</v>
      </c>
    </row>
    <row r="126" spans="1:4" x14ac:dyDescent="0.2">
      <c r="A126" s="3"/>
      <c r="B126" s="2" t="s">
        <v>129</v>
      </c>
      <c r="C126" s="1" t="s">
        <v>144</v>
      </c>
      <c r="D126" s="29">
        <v>13.08</v>
      </c>
    </row>
    <row r="127" spans="1:4" x14ac:dyDescent="0.2">
      <c r="A127" s="3"/>
      <c r="B127" s="2" t="s">
        <v>129</v>
      </c>
      <c r="C127" s="1" t="s">
        <v>143</v>
      </c>
      <c r="D127" s="29">
        <v>13.08</v>
      </c>
    </row>
    <row r="128" spans="1:4" x14ac:dyDescent="0.2">
      <c r="A128" s="3"/>
      <c r="B128" s="2" t="s">
        <v>129</v>
      </c>
      <c r="C128" s="1" t="s">
        <v>142</v>
      </c>
      <c r="D128" s="29">
        <v>13.08</v>
      </c>
    </row>
    <row r="129" spans="1:4" x14ac:dyDescent="0.2">
      <c r="A129" s="3"/>
      <c r="B129" s="2" t="s">
        <v>129</v>
      </c>
      <c r="C129" s="1" t="s">
        <v>141</v>
      </c>
      <c r="D129" s="29">
        <v>13.08</v>
      </c>
    </row>
    <row r="130" spans="1:4" x14ac:dyDescent="0.2">
      <c r="A130" s="3"/>
      <c r="B130" s="2" t="s">
        <v>129</v>
      </c>
      <c r="C130" s="1" t="s">
        <v>140</v>
      </c>
      <c r="D130" s="29">
        <v>57.41</v>
      </c>
    </row>
    <row r="131" spans="1:4" x14ac:dyDescent="0.2">
      <c r="A131" s="3"/>
      <c r="B131" s="2" t="s">
        <v>129</v>
      </c>
      <c r="C131" s="1" t="s">
        <v>139</v>
      </c>
      <c r="D131" s="29">
        <v>57.41</v>
      </c>
    </row>
    <row r="132" spans="1:4" x14ac:dyDescent="0.2">
      <c r="A132" s="3"/>
      <c r="B132" s="2" t="s">
        <v>129</v>
      </c>
      <c r="C132" s="1" t="s">
        <v>138</v>
      </c>
      <c r="D132" s="29">
        <v>9.57</v>
      </c>
    </row>
    <row r="133" spans="1:4" x14ac:dyDescent="0.2">
      <c r="A133" s="3"/>
      <c r="B133" s="2" t="s">
        <v>129</v>
      </c>
      <c r="C133" s="1" t="s">
        <v>137</v>
      </c>
      <c r="D133" s="29">
        <v>9.57</v>
      </c>
    </row>
    <row r="134" spans="1:4" x14ac:dyDescent="0.2">
      <c r="A134" s="3"/>
      <c r="B134" s="2" t="s">
        <v>129</v>
      </c>
      <c r="C134" s="1" t="s">
        <v>136</v>
      </c>
      <c r="D134" s="29">
        <v>9.57</v>
      </c>
    </row>
    <row r="135" spans="1:4" ht="15.75" x14ac:dyDescent="0.2">
      <c r="A135" s="5"/>
      <c r="B135" s="5"/>
      <c r="C135" s="5" t="s">
        <v>3</v>
      </c>
      <c r="D135" s="27">
        <v>403.22185999999999</v>
      </c>
    </row>
    <row r="136" spans="1:4" x14ac:dyDescent="0.2">
      <c r="A136" s="3"/>
      <c r="B136" s="2" t="s">
        <v>129</v>
      </c>
      <c r="C136" s="4" t="s">
        <v>135</v>
      </c>
      <c r="D136" s="28">
        <v>63.38062</v>
      </c>
    </row>
    <row r="137" spans="1:4" x14ac:dyDescent="0.2">
      <c r="A137" s="3"/>
      <c r="B137" s="2" t="s">
        <v>129</v>
      </c>
      <c r="C137" s="1" t="s">
        <v>134</v>
      </c>
      <c r="D137" s="29">
        <v>63.38062</v>
      </c>
    </row>
    <row r="138" spans="1:4" x14ac:dyDescent="0.2">
      <c r="A138" s="3"/>
      <c r="B138" s="2" t="s">
        <v>129</v>
      </c>
      <c r="C138" s="1" t="s">
        <v>133</v>
      </c>
      <c r="D138" s="29">
        <v>63.38062</v>
      </c>
    </row>
    <row r="139" spans="1:4" x14ac:dyDescent="0.2">
      <c r="A139" s="3"/>
      <c r="B139" s="2" t="s">
        <v>129</v>
      </c>
      <c r="C139" s="1" t="s">
        <v>132</v>
      </c>
      <c r="D139" s="29">
        <v>53.27</v>
      </c>
    </row>
    <row r="140" spans="1:4" x14ac:dyDescent="0.2">
      <c r="A140" s="3"/>
      <c r="B140" s="2" t="s">
        <v>129</v>
      </c>
      <c r="C140" s="1" t="s">
        <v>131</v>
      </c>
      <c r="D140" s="29">
        <v>53.27</v>
      </c>
    </row>
    <row r="141" spans="1:4" x14ac:dyDescent="0.2">
      <c r="A141" s="3"/>
      <c r="B141" s="2" t="s">
        <v>129</v>
      </c>
      <c r="C141" s="1" t="s">
        <v>130</v>
      </c>
      <c r="D141" s="29">
        <v>53.27</v>
      </c>
    </row>
    <row r="142" spans="1:4" x14ac:dyDescent="0.2">
      <c r="A142" s="3"/>
      <c r="B142" s="2" t="s">
        <v>129</v>
      </c>
      <c r="C142" s="1" t="s">
        <v>128</v>
      </c>
      <c r="D142" s="29">
        <v>53.27</v>
      </c>
    </row>
    <row r="143" spans="1:4" ht="15.75" x14ac:dyDescent="0.2">
      <c r="A143" s="5"/>
      <c r="B143" s="5"/>
      <c r="C143" s="5" t="s">
        <v>3</v>
      </c>
      <c r="D143" s="27">
        <v>360.584</v>
      </c>
    </row>
    <row r="144" spans="1:4" x14ac:dyDescent="0.2">
      <c r="A144" s="3"/>
      <c r="B144" s="2" t="s">
        <v>1</v>
      </c>
      <c r="C144" s="1" t="s">
        <v>127</v>
      </c>
      <c r="D144" s="29">
        <v>2.16</v>
      </c>
    </row>
    <row r="145" spans="1:4" x14ac:dyDescent="0.2">
      <c r="A145" s="3"/>
      <c r="B145" s="2" t="s">
        <v>1</v>
      </c>
      <c r="C145" s="1" t="s">
        <v>126</v>
      </c>
      <c r="D145" s="29">
        <v>3.5999999999999996</v>
      </c>
    </row>
    <row r="146" spans="1:4" x14ac:dyDescent="0.2">
      <c r="A146" s="3"/>
      <c r="B146" s="2" t="s">
        <v>1</v>
      </c>
      <c r="C146" s="1" t="s">
        <v>125</v>
      </c>
      <c r="D146" s="29">
        <v>2.4</v>
      </c>
    </row>
    <row r="147" spans="1:4" x14ac:dyDescent="0.2">
      <c r="A147" s="3"/>
      <c r="B147" s="2" t="s">
        <v>1</v>
      </c>
      <c r="C147" s="1" t="s">
        <v>124</v>
      </c>
      <c r="D147" s="29">
        <v>1.02</v>
      </c>
    </row>
    <row r="148" spans="1:4" x14ac:dyDescent="0.2">
      <c r="A148" s="3"/>
      <c r="B148" s="2" t="s">
        <v>1</v>
      </c>
      <c r="C148" s="1" t="s">
        <v>123</v>
      </c>
      <c r="D148" s="29">
        <v>29.999999999999996</v>
      </c>
    </row>
    <row r="149" spans="1:4" x14ac:dyDescent="0.2">
      <c r="A149" s="3"/>
      <c r="B149" s="2" t="s">
        <v>1</v>
      </c>
      <c r="C149" s="1" t="s">
        <v>122</v>
      </c>
      <c r="D149" s="29">
        <v>29.999999999999996</v>
      </c>
    </row>
    <row r="150" spans="1:4" x14ac:dyDescent="0.2">
      <c r="A150" s="3"/>
      <c r="B150" s="2" t="s">
        <v>1</v>
      </c>
      <c r="C150" s="1" t="s">
        <v>121</v>
      </c>
      <c r="D150" s="29">
        <v>29.999999999999996</v>
      </c>
    </row>
    <row r="151" spans="1:4" x14ac:dyDescent="0.2">
      <c r="A151" s="3"/>
      <c r="B151" s="2" t="s">
        <v>1</v>
      </c>
      <c r="C151" s="1" t="s">
        <v>120</v>
      </c>
      <c r="D151" s="29">
        <v>10.800000000000002</v>
      </c>
    </row>
    <row r="152" spans="1:4" x14ac:dyDescent="0.2">
      <c r="A152" s="3"/>
      <c r="B152" s="2" t="s">
        <v>1</v>
      </c>
      <c r="C152" s="1" t="s">
        <v>119</v>
      </c>
      <c r="D152" s="29">
        <v>30.16</v>
      </c>
    </row>
    <row r="153" spans="1:4" x14ac:dyDescent="0.2">
      <c r="A153" s="3"/>
      <c r="B153" s="2" t="s">
        <v>1</v>
      </c>
      <c r="C153" s="1" t="s">
        <v>276</v>
      </c>
      <c r="D153" s="29">
        <v>10</v>
      </c>
    </row>
    <row r="154" spans="1:4" x14ac:dyDescent="0.2">
      <c r="A154" s="3"/>
      <c r="B154" s="2" t="s">
        <v>1</v>
      </c>
      <c r="C154" s="1" t="s">
        <v>118</v>
      </c>
      <c r="D154" s="29">
        <v>31.16</v>
      </c>
    </row>
    <row r="155" spans="1:4" x14ac:dyDescent="0.2">
      <c r="A155" s="3"/>
      <c r="B155" s="2" t="s">
        <v>1</v>
      </c>
      <c r="C155" s="1" t="s">
        <v>117</v>
      </c>
      <c r="D155" s="29">
        <v>49.499999999999993</v>
      </c>
    </row>
    <row r="156" spans="1:4" x14ac:dyDescent="0.2">
      <c r="A156" s="3"/>
      <c r="B156" s="2" t="s">
        <v>1</v>
      </c>
      <c r="C156" s="1" t="s">
        <v>116</v>
      </c>
      <c r="D156" s="29">
        <v>0.8</v>
      </c>
    </row>
    <row r="157" spans="1:4" x14ac:dyDescent="0.2">
      <c r="A157" s="3"/>
      <c r="B157" s="2" t="s">
        <v>1</v>
      </c>
      <c r="C157" s="1" t="s">
        <v>115</v>
      </c>
      <c r="D157" s="29">
        <v>128</v>
      </c>
    </row>
    <row r="158" spans="1:4" x14ac:dyDescent="0.2">
      <c r="A158" s="3"/>
      <c r="B158" s="2" t="s">
        <v>1</v>
      </c>
      <c r="C158" s="1" t="s">
        <v>114</v>
      </c>
      <c r="D158" s="29">
        <v>0.98399999999999999</v>
      </c>
    </row>
    <row r="159" spans="1:4" x14ac:dyDescent="0.2">
      <c r="A159" s="3"/>
      <c r="B159" s="2" t="s">
        <v>1</v>
      </c>
      <c r="C159" s="2" t="s">
        <v>275</v>
      </c>
      <c r="D159" s="30">
        <v>0</v>
      </c>
    </row>
    <row r="160" spans="1:4" ht="15.75" x14ac:dyDescent="0.2">
      <c r="A160" s="5"/>
      <c r="B160" s="5"/>
      <c r="C160" s="5" t="s">
        <v>3</v>
      </c>
      <c r="D160" s="27">
        <v>7967.976999999999</v>
      </c>
    </row>
    <row r="161" spans="1:4" x14ac:dyDescent="0.2">
      <c r="A161" s="3"/>
      <c r="B161" s="2" t="s">
        <v>1</v>
      </c>
      <c r="C161" s="4" t="s">
        <v>277</v>
      </c>
      <c r="D161" s="28">
        <v>4.8</v>
      </c>
    </row>
    <row r="162" spans="1:4" x14ac:dyDescent="0.2">
      <c r="A162" s="3"/>
      <c r="B162" s="2" t="s">
        <v>1</v>
      </c>
      <c r="C162" s="1" t="s">
        <v>278</v>
      </c>
      <c r="D162" s="29">
        <v>36.039999999999992</v>
      </c>
    </row>
    <row r="163" spans="1:4" x14ac:dyDescent="0.2">
      <c r="A163" s="3"/>
      <c r="B163" s="2" t="s">
        <v>1</v>
      </c>
      <c r="C163" s="1" t="s">
        <v>279</v>
      </c>
      <c r="D163" s="29">
        <v>0.6</v>
      </c>
    </row>
    <row r="164" spans="1:4" x14ac:dyDescent="0.2">
      <c r="A164" s="3"/>
      <c r="B164" s="2" t="s">
        <v>1</v>
      </c>
      <c r="C164" s="1" t="s">
        <v>280</v>
      </c>
      <c r="D164" s="29">
        <v>24.346</v>
      </c>
    </row>
    <row r="165" spans="1:4" x14ac:dyDescent="0.2">
      <c r="A165" s="3"/>
      <c r="B165" s="2" t="s">
        <v>1</v>
      </c>
      <c r="C165" s="1" t="s">
        <v>281</v>
      </c>
      <c r="D165" s="29">
        <v>23.18</v>
      </c>
    </row>
    <row r="166" spans="1:4" x14ac:dyDescent="0.2">
      <c r="A166" s="3"/>
      <c r="B166" s="2" t="s">
        <v>14</v>
      </c>
      <c r="C166" s="1" t="s">
        <v>282</v>
      </c>
      <c r="D166" s="29">
        <v>0</v>
      </c>
    </row>
    <row r="167" spans="1:4" x14ac:dyDescent="0.2">
      <c r="A167" s="3"/>
      <c r="B167" s="2" t="s">
        <v>1</v>
      </c>
      <c r="C167" s="1" t="s">
        <v>283</v>
      </c>
      <c r="D167" s="29">
        <v>0</v>
      </c>
    </row>
    <row r="168" spans="1:4" x14ac:dyDescent="0.2">
      <c r="A168" s="3"/>
      <c r="B168" s="2" t="s">
        <v>1</v>
      </c>
      <c r="C168" s="1" t="s">
        <v>284</v>
      </c>
      <c r="D168" s="29">
        <v>43.999999999999993</v>
      </c>
    </row>
    <row r="169" spans="1:4" x14ac:dyDescent="0.2">
      <c r="A169" s="3"/>
      <c r="B169" s="2" t="s">
        <v>1</v>
      </c>
      <c r="C169" s="1" t="s">
        <v>285</v>
      </c>
      <c r="D169" s="29">
        <v>0</v>
      </c>
    </row>
    <row r="170" spans="1:4" x14ac:dyDescent="0.2">
      <c r="A170" s="3"/>
      <c r="B170" s="2" t="s">
        <v>1</v>
      </c>
      <c r="C170" s="1" t="s">
        <v>286</v>
      </c>
      <c r="D170" s="29">
        <v>0</v>
      </c>
    </row>
    <row r="171" spans="1:4" x14ac:dyDescent="0.2">
      <c r="A171" s="3"/>
      <c r="B171" s="2" t="s">
        <v>1</v>
      </c>
      <c r="C171" s="1" t="s">
        <v>287</v>
      </c>
      <c r="D171" s="29">
        <v>0</v>
      </c>
    </row>
    <row r="172" spans="1:4" x14ac:dyDescent="0.2">
      <c r="A172" s="3"/>
      <c r="B172" s="2" t="s">
        <v>1</v>
      </c>
      <c r="C172" s="1" t="s">
        <v>113</v>
      </c>
      <c r="D172" s="29">
        <v>199.99999999999997</v>
      </c>
    </row>
    <row r="173" spans="1:4" x14ac:dyDescent="0.2">
      <c r="A173" s="3"/>
      <c r="B173" s="2" t="s">
        <v>1</v>
      </c>
      <c r="C173" s="1" t="s">
        <v>112</v>
      </c>
      <c r="D173" s="29">
        <v>140</v>
      </c>
    </row>
    <row r="174" spans="1:4" x14ac:dyDescent="0.2">
      <c r="A174" s="3"/>
      <c r="B174" s="2" t="s">
        <v>1</v>
      </c>
      <c r="C174" s="1" t="s">
        <v>111</v>
      </c>
      <c r="D174" s="29">
        <v>260</v>
      </c>
    </row>
    <row r="175" spans="1:4" x14ac:dyDescent="0.2">
      <c r="A175" s="3"/>
      <c r="B175" s="2" t="s">
        <v>1</v>
      </c>
      <c r="C175" s="1" t="s">
        <v>110</v>
      </c>
      <c r="D175" s="29">
        <v>150</v>
      </c>
    </row>
    <row r="176" spans="1:4" x14ac:dyDescent="0.2">
      <c r="A176" s="3"/>
      <c r="B176" s="2" t="s">
        <v>1</v>
      </c>
      <c r="C176" s="1" t="s">
        <v>288</v>
      </c>
      <c r="D176" s="29">
        <v>0</v>
      </c>
    </row>
    <row r="177" spans="1:4" x14ac:dyDescent="0.2">
      <c r="A177" s="3"/>
      <c r="B177" s="2" t="s">
        <v>7</v>
      </c>
      <c r="C177" s="1" t="s">
        <v>109</v>
      </c>
      <c r="D177" s="29">
        <v>153.46199999999999</v>
      </c>
    </row>
    <row r="178" spans="1:4" x14ac:dyDescent="0.2">
      <c r="A178" s="3"/>
      <c r="B178" s="2" t="s">
        <v>7</v>
      </c>
      <c r="C178" s="1" t="s">
        <v>108</v>
      </c>
      <c r="D178" s="29">
        <v>148.47200000000001</v>
      </c>
    </row>
    <row r="179" spans="1:4" x14ac:dyDescent="0.2">
      <c r="A179" s="3"/>
      <c r="B179" s="2" t="s">
        <v>14</v>
      </c>
      <c r="C179" s="1" t="s">
        <v>107</v>
      </c>
      <c r="D179" s="29">
        <v>49.5</v>
      </c>
    </row>
    <row r="180" spans="1:4" x14ac:dyDescent="0.2">
      <c r="A180" s="3"/>
      <c r="B180" s="2" t="s">
        <v>1</v>
      </c>
      <c r="C180" s="1" t="s">
        <v>106</v>
      </c>
      <c r="D180" s="29">
        <v>0.78</v>
      </c>
    </row>
    <row r="181" spans="1:4" x14ac:dyDescent="0.2">
      <c r="A181" s="3"/>
      <c r="B181" s="2" t="s">
        <v>1</v>
      </c>
      <c r="C181" s="1" t="s">
        <v>105</v>
      </c>
      <c r="D181" s="29">
        <v>9.2899999999999991</v>
      </c>
    </row>
    <row r="182" spans="1:4" x14ac:dyDescent="0.2">
      <c r="A182" s="3"/>
      <c r="B182" s="2" t="s">
        <v>1</v>
      </c>
      <c r="C182" s="1" t="s">
        <v>104</v>
      </c>
      <c r="D182" s="29">
        <v>28.61</v>
      </c>
    </row>
    <row r="183" spans="1:4" x14ac:dyDescent="0.2">
      <c r="A183" s="3"/>
      <c r="B183" s="2" t="s">
        <v>1</v>
      </c>
      <c r="C183" s="1" t="s">
        <v>103</v>
      </c>
      <c r="D183" s="29">
        <v>2.41</v>
      </c>
    </row>
    <row r="184" spans="1:4" x14ac:dyDescent="0.2">
      <c r="A184" s="3"/>
      <c r="B184" s="2" t="s">
        <v>1</v>
      </c>
      <c r="C184" s="1" t="s">
        <v>102</v>
      </c>
      <c r="D184" s="29">
        <v>17.04</v>
      </c>
    </row>
    <row r="185" spans="1:4" x14ac:dyDescent="0.2">
      <c r="A185" s="3"/>
      <c r="B185" s="2" t="s">
        <v>1</v>
      </c>
      <c r="C185" s="1" t="s">
        <v>101</v>
      </c>
      <c r="D185" s="29">
        <v>18.47</v>
      </c>
    </row>
    <row r="186" spans="1:4" x14ac:dyDescent="0.2">
      <c r="A186" s="3"/>
      <c r="B186" s="2" t="s">
        <v>1</v>
      </c>
      <c r="C186" s="1" t="s">
        <v>100</v>
      </c>
      <c r="D186" s="29">
        <v>1.401</v>
      </c>
    </row>
    <row r="187" spans="1:4" x14ac:dyDescent="0.2">
      <c r="A187" s="3"/>
      <c r="B187" s="2" t="s">
        <v>1</v>
      </c>
      <c r="C187" s="1" t="s">
        <v>99</v>
      </c>
      <c r="D187" s="29">
        <v>4.08</v>
      </c>
    </row>
    <row r="188" spans="1:4" x14ac:dyDescent="0.2">
      <c r="A188" s="3"/>
      <c r="B188" s="2" t="s">
        <v>1</v>
      </c>
      <c r="C188" s="1" t="s">
        <v>98</v>
      </c>
      <c r="D188" s="29">
        <v>20</v>
      </c>
    </row>
    <row r="189" spans="1:4" x14ac:dyDescent="0.2">
      <c r="A189" s="3"/>
      <c r="B189" s="2" t="s">
        <v>1</v>
      </c>
      <c r="C189" s="1" t="s">
        <v>97</v>
      </c>
      <c r="D189" s="29">
        <v>16</v>
      </c>
    </row>
    <row r="190" spans="1:4" x14ac:dyDescent="0.2">
      <c r="A190" s="3"/>
      <c r="B190" s="2" t="s">
        <v>1</v>
      </c>
      <c r="C190" s="1" t="s">
        <v>96</v>
      </c>
      <c r="D190" s="29">
        <v>20</v>
      </c>
    </row>
    <row r="191" spans="1:4" x14ac:dyDescent="0.2">
      <c r="A191" s="3"/>
      <c r="B191" s="2" t="s">
        <v>1</v>
      </c>
      <c r="C191" s="1" t="s">
        <v>95</v>
      </c>
      <c r="D191" s="29">
        <v>18.899999999999999</v>
      </c>
    </row>
    <row r="192" spans="1:4" x14ac:dyDescent="0.2">
      <c r="A192" s="3"/>
      <c r="B192" s="2" t="s">
        <v>1</v>
      </c>
      <c r="C192" s="1" t="s">
        <v>94</v>
      </c>
      <c r="D192" s="29">
        <v>20</v>
      </c>
    </row>
    <row r="193" spans="1:4" x14ac:dyDescent="0.2">
      <c r="A193" s="3"/>
      <c r="B193" s="2" t="s">
        <v>1</v>
      </c>
      <c r="C193" s="1" t="s">
        <v>93</v>
      </c>
      <c r="D193" s="29">
        <v>17.68</v>
      </c>
    </row>
    <row r="194" spans="1:4" x14ac:dyDescent="0.2">
      <c r="A194" s="3"/>
      <c r="B194" s="2" t="s">
        <v>1</v>
      </c>
      <c r="C194" s="1" t="s">
        <v>92</v>
      </c>
      <c r="D194" s="29">
        <v>0.12</v>
      </c>
    </row>
    <row r="195" spans="1:4" x14ac:dyDescent="0.2">
      <c r="A195" s="3"/>
      <c r="B195" s="2" t="s">
        <v>1</v>
      </c>
      <c r="C195" s="1" t="s">
        <v>91</v>
      </c>
      <c r="D195" s="29">
        <v>0.32</v>
      </c>
    </row>
    <row r="196" spans="1:4" x14ac:dyDescent="0.2">
      <c r="A196" s="3"/>
      <c r="B196" s="2" t="s">
        <v>1</v>
      </c>
      <c r="C196" s="1" t="s">
        <v>90</v>
      </c>
      <c r="D196" s="29">
        <v>4.0270000000000001</v>
      </c>
    </row>
    <row r="197" spans="1:4" x14ac:dyDescent="0.2">
      <c r="A197" s="3"/>
      <c r="B197" s="2" t="s">
        <v>1</v>
      </c>
      <c r="C197" s="1" t="s">
        <v>89</v>
      </c>
      <c r="D197" s="29">
        <v>6.1</v>
      </c>
    </row>
    <row r="198" spans="1:4" x14ac:dyDescent="0.2">
      <c r="A198" s="3"/>
      <c r="B198" s="2" t="s">
        <v>1</v>
      </c>
      <c r="C198" s="1" t="s">
        <v>88</v>
      </c>
      <c r="D198" s="29">
        <v>7.02</v>
      </c>
    </row>
    <row r="199" spans="1:4" x14ac:dyDescent="0.2">
      <c r="A199" s="3"/>
      <c r="B199" s="2" t="s">
        <v>1</v>
      </c>
      <c r="C199" s="1" t="s">
        <v>87</v>
      </c>
      <c r="D199" s="29">
        <v>0.16900000000000001</v>
      </c>
    </row>
    <row r="200" spans="1:4" x14ac:dyDescent="0.2">
      <c r="A200" s="3"/>
      <c r="B200" s="2" t="s">
        <v>1</v>
      </c>
      <c r="C200" s="1" t="s">
        <v>86</v>
      </c>
      <c r="D200" s="29">
        <v>3.0000000000000001E-3</v>
      </c>
    </row>
    <row r="201" spans="1:4" x14ac:dyDescent="0.2">
      <c r="A201" s="3"/>
      <c r="B201" s="2" t="s">
        <v>1</v>
      </c>
      <c r="C201" s="1" t="s">
        <v>289</v>
      </c>
      <c r="D201" s="29">
        <v>0.3</v>
      </c>
    </row>
    <row r="202" spans="1:4" x14ac:dyDescent="0.2">
      <c r="A202" s="3"/>
      <c r="B202" s="2" t="s">
        <v>1</v>
      </c>
      <c r="C202" s="1" t="s">
        <v>85</v>
      </c>
      <c r="D202" s="29">
        <v>0.06</v>
      </c>
    </row>
    <row r="203" spans="1:4" x14ac:dyDescent="0.2">
      <c r="A203" s="3"/>
      <c r="B203" s="2" t="s">
        <v>1</v>
      </c>
      <c r="C203" s="1" t="s">
        <v>84</v>
      </c>
      <c r="D203" s="29">
        <v>13.59</v>
      </c>
    </row>
    <row r="204" spans="1:4" x14ac:dyDescent="0.2">
      <c r="A204" s="3"/>
      <c r="B204" s="2" t="s">
        <v>1</v>
      </c>
      <c r="C204" s="1" t="s">
        <v>83</v>
      </c>
      <c r="D204" s="29">
        <v>6.05</v>
      </c>
    </row>
    <row r="205" spans="1:4" x14ac:dyDescent="0.2">
      <c r="A205" s="3"/>
      <c r="B205" s="2" t="s">
        <v>1</v>
      </c>
      <c r="C205" s="1" t="s">
        <v>82</v>
      </c>
      <c r="D205" s="29">
        <v>1.88</v>
      </c>
    </row>
    <row r="206" spans="1:4" x14ac:dyDescent="0.2">
      <c r="A206" s="3"/>
      <c r="B206" s="2" t="s">
        <v>1</v>
      </c>
      <c r="C206" s="1" t="s">
        <v>81</v>
      </c>
      <c r="D206" s="29">
        <v>0.45</v>
      </c>
    </row>
    <row r="207" spans="1:4" x14ac:dyDescent="0.2">
      <c r="A207" s="3"/>
      <c r="B207" s="2" t="s">
        <v>1</v>
      </c>
      <c r="C207" s="1" t="s">
        <v>80</v>
      </c>
      <c r="D207" s="29">
        <v>0.3</v>
      </c>
    </row>
    <row r="208" spans="1:4" x14ac:dyDescent="0.2">
      <c r="A208" s="3"/>
      <c r="B208" s="2" t="s">
        <v>1</v>
      </c>
      <c r="C208" s="1" t="s">
        <v>79</v>
      </c>
      <c r="D208" s="29">
        <v>9.2100000000000009</v>
      </c>
    </row>
    <row r="209" spans="1:4" x14ac:dyDescent="0.2">
      <c r="A209" s="3"/>
      <c r="B209" s="2" t="s">
        <v>1</v>
      </c>
      <c r="C209" s="1" t="s">
        <v>78</v>
      </c>
      <c r="D209" s="29">
        <v>22.39</v>
      </c>
    </row>
    <row r="210" spans="1:4" x14ac:dyDescent="0.2">
      <c r="A210" s="3"/>
      <c r="B210" s="2" t="s">
        <v>1</v>
      </c>
      <c r="C210" s="1" t="s">
        <v>77</v>
      </c>
      <c r="D210" s="29">
        <v>6.28</v>
      </c>
    </row>
    <row r="211" spans="1:4" x14ac:dyDescent="0.2">
      <c r="A211" s="3"/>
      <c r="B211" s="2" t="s">
        <v>1</v>
      </c>
      <c r="C211" s="1" t="s">
        <v>76</v>
      </c>
      <c r="D211" s="29">
        <v>100</v>
      </c>
    </row>
    <row r="212" spans="1:4" x14ac:dyDescent="0.2">
      <c r="A212" s="3"/>
      <c r="B212" s="2" t="s">
        <v>1</v>
      </c>
      <c r="C212" s="1" t="s">
        <v>75</v>
      </c>
      <c r="D212" s="29">
        <v>79.920000000000016</v>
      </c>
    </row>
    <row r="213" spans="1:4" x14ac:dyDescent="0.2">
      <c r="A213" s="3"/>
      <c r="B213" s="2" t="s">
        <v>1</v>
      </c>
      <c r="C213" s="1" t="s">
        <v>74</v>
      </c>
      <c r="D213" s="29">
        <v>30</v>
      </c>
    </row>
    <row r="214" spans="1:4" x14ac:dyDescent="0.2">
      <c r="A214" s="3"/>
      <c r="B214" s="2" t="s">
        <v>1</v>
      </c>
      <c r="C214" s="1" t="s">
        <v>73</v>
      </c>
      <c r="D214" s="29">
        <v>51</v>
      </c>
    </row>
    <row r="215" spans="1:4" x14ac:dyDescent="0.2">
      <c r="A215" s="3"/>
      <c r="B215" s="2" t="s">
        <v>1</v>
      </c>
      <c r="C215" s="1" t="s">
        <v>72</v>
      </c>
      <c r="D215" s="29">
        <v>76.5</v>
      </c>
    </row>
    <row r="216" spans="1:4" x14ac:dyDescent="0.2">
      <c r="A216" s="3"/>
      <c r="B216" s="2" t="s">
        <v>1</v>
      </c>
      <c r="C216" s="1" t="s">
        <v>71</v>
      </c>
      <c r="D216" s="29">
        <v>101.25</v>
      </c>
    </row>
    <row r="217" spans="1:4" x14ac:dyDescent="0.2">
      <c r="A217" s="3"/>
      <c r="B217" s="2" t="s">
        <v>1</v>
      </c>
      <c r="C217" s="1" t="s">
        <v>70</v>
      </c>
      <c r="D217" s="29">
        <v>1</v>
      </c>
    </row>
    <row r="218" spans="1:4" x14ac:dyDescent="0.2">
      <c r="A218" s="3"/>
      <c r="B218" s="2" t="s">
        <v>69</v>
      </c>
      <c r="C218" s="1" t="s">
        <v>68</v>
      </c>
      <c r="D218" s="29">
        <v>250.00000000000003</v>
      </c>
    </row>
    <row r="219" spans="1:4" x14ac:dyDescent="0.2">
      <c r="A219" s="3"/>
      <c r="B219" s="2" t="s">
        <v>1</v>
      </c>
      <c r="C219" s="1" t="s">
        <v>290</v>
      </c>
      <c r="D219" s="29">
        <v>1.5000000000000007</v>
      </c>
    </row>
    <row r="220" spans="1:4" x14ac:dyDescent="0.2">
      <c r="A220" s="3"/>
      <c r="B220" s="2" t="s">
        <v>1</v>
      </c>
      <c r="C220" s="1" t="s">
        <v>291</v>
      </c>
      <c r="D220" s="29">
        <v>23.500000000000014</v>
      </c>
    </row>
    <row r="221" spans="1:4" x14ac:dyDescent="0.2">
      <c r="A221" s="3"/>
      <c r="B221" s="2" t="s">
        <v>14</v>
      </c>
      <c r="C221" s="1" t="s">
        <v>67</v>
      </c>
      <c r="D221" s="29">
        <v>6.3</v>
      </c>
    </row>
    <row r="222" spans="1:4" x14ac:dyDescent="0.2">
      <c r="A222" s="3"/>
      <c r="B222" s="2" t="s">
        <v>14</v>
      </c>
      <c r="C222" s="1" t="s">
        <v>66</v>
      </c>
      <c r="D222" s="29">
        <v>3.077</v>
      </c>
    </row>
    <row r="223" spans="1:4" x14ac:dyDescent="0.2">
      <c r="A223" s="3"/>
      <c r="B223" s="2" t="s">
        <v>7</v>
      </c>
      <c r="C223" s="1" t="s">
        <v>65</v>
      </c>
      <c r="D223" s="29">
        <v>0</v>
      </c>
    </row>
    <row r="224" spans="1:4" x14ac:dyDescent="0.2">
      <c r="A224" s="3"/>
      <c r="B224" s="2" t="s">
        <v>7</v>
      </c>
      <c r="C224" s="1" t="s">
        <v>64</v>
      </c>
      <c r="D224" s="29">
        <v>75.210999999999999</v>
      </c>
    </row>
    <row r="225" spans="1:4" x14ac:dyDescent="0.2">
      <c r="A225" s="3"/>
      <c r="B225" s="2" t="s">
        <v>7</v>
      </c>
      <c r="C225" s="1" t="s">
        <v>63</v>
      </c>
      <c r="D225" s="29">
        <v>74.12</v>
      </c>
    </row>
    <row r="226" spans="1:4" x14ac:dyDescent="0.2">
      <c r="A226" s="3"/>
      <c r="B226" s="2" t="s">
        <v>7</v>
      </c>
      <c r="C226" s="1" t="s">
        <v>62</v>
      </c>
      <c r="D226" s="29">
        <v>0</v>
      </c>
    </row>
    <row r="227" spans="1:4" x14ac:dyDescent="0.2">
      <c r="A227" s="3"/>
      <c r="B227" s="2" t="s">
        <v>7</v>
      </c>
      <c r="C227" s="1" t="s">
        <v>61</v>
      </c>
      <c r="D227" s="29">
        <v>73.888000000000005</v>
      </c>
    </row>
    <row r="228" spans="1:4" x14ac:dyDescent="0.2">
      <c r="A228" s="3"/>
      <c r="B228" s="2" t="s">
        <v>7</v>
      </c>
      <c r="C228" s="1" t="s">
        <v>60</v>
      </c>
      <c r="D228" s="29">
        <v>0</v>
      </c>
    </row>
    <row r="229" spans="1:4" x14ac:dyDescent="0.2">
      <c r="A229" s="3"/>
      <c r="B229" s="2" t="s">
        <v>7</v>
      </c>
      <c r="C229" s="1" t="s">
        <v>59</v>
      </c>
      <c r="D229" s="29">
        <v>75.057000000000002</v>
      </c>
    </row>
    <row r="230" spans="1:4" x14ac:dyDescent="0.2">
      <c r="A230" s="3"/>
      <c r="B230" s="2" t="s">
        <v>7</v>
      </c>
      <c r="C230" s="1" t="s">
        <v>58</v>
      </c>
      <c r="D230" s="29">
        <v>74.159000000000006</v>
      </c>
    </row>
    <row r="231" spans="1:4" x14ac:dyDescent="0.2">
      <c r="A231" s="3"/>
      <c r="B231" s="2" t="s">
        <v>7</v>
      </c>
      <c r="C231" s="1" t="s">
        <v>57</v>
      </c>
      <c r="D231" s="29">
        <v>75.143000000000001</v>
      </c>
    </row>
    <row r="232" spans="1:4" x14ac:dyDescent="0.2">
      <c r="A232" s="3"/>
      <c r="B232" s="2" t="s">
        <v>7</v>
      </c>
      <c r="C232" s="1" t="s">
        <v>56</v>
      </c>
      <c r="D232" s="29">
        <v>157.5</v>
      </c>
    </row>
    <row r="233" spans="1:4" x14ac:dyDescent="0.2">
      <c r="A233" s="3"/>
      <c r="B233" s="2" t="s">
        <v>7</v>
      </c>
      <c r="C233" s="1" t="s">
        <v>55</v>
      </c>
      <c r="D233" s="29">
        <v>157.5</v>
      </c>
    </row>
    <row r="234" spans="1:4" x14ac:dyDescent="0.2">
      <c r="A234" s="3"/>
      <c r="B234" s="2" t="s">
        <v>7</v>
      </c>
      <c r="C234" s="1" t="s">
        <v>54</v>
      </c>
      <c r="D234" s="29">
        <v>157.5</v>
      </c>
    </row>
    <row r="235" spans="1:4" x14ac:dyDescent="0.2">
      <c r="A235" s="3"/>
      <c r="B235" s="2" t="s">
        <v>7</v>
      </c>
      <c r="C235" s="1" t="s">
        <v>53</v>
      </c>
      <c r="D235" s="29">
        <v>157.5</v>
      </c>
    </row>
    <row r="236" spans="1:4" x14ac:dyDescent="0.2">
      <c r="A236" s="3"/>
      <c r="B236" s="2" t="s">
        <v>7</v>
      </c>
      <c r="C236" s="1" t="s">
        <v>52</v>
      </c>
      <c r="D236" s="29">
        <v>157.5</v>
      </c>
    </row>
    <row r="237" spans="1:4" x14ac:dyDescent="0.2">
      <c r="A237" s="3"/>
      <c r="B237" s="2" t="s">
        <v>7</v>
      </c>
      <c r="C237" s="1" t="s">
        <v>51</v>
      </c>
      <c r="D237" s="29">
        <v>157.5</v>
      </c>
    </row>
    <row r="238" spans="1:4" x14ac:dyDescent="0.2">
      <c r="A238" s="3"/>
      <c r="B238" s="2" t="s">
        <v>14</v>
      </c>
      <c r="C238" s="1" t="s">
        <v>50</v>
      </c>
      <c r="D238" s="29">
        <v>58</v>
      </c>
    </row>
    <row r="239" spans="1:4" x14ac:dyDescent="0.2">
      <c r="A239" s="3"/>
      <c r="B239" s="2" t="s">
        <v>14</v>
      </c>
      <c r="C239" s="1" t="s">
        <v>49</v>
      </c>
      <c r="D239" s="29">
        <v>58</v>
      </c>
    </row>
    <row r="240" spans="1:4" x14ac:dyDescent="0.2">
      <c r="A240" s="3"/>
      <c r="B240" s="2" t="s">
        <v>14</v>
      </c>
      <c r="C240" s="1" t="s">
        <v>48</v>
      </c>
      <c r="D240" s="29">
        <v>29</v>
      </c>
    </row>
    <row r="241" spans="1:4" x14ac:dyDescent="0.2">
      <c r="A241" s="3"/>
      <c r="B241" s="2" t="s">
        <v>7</v>
      </c>
      <c r="C241" s="1" t="s">
        <v>47</v>
      </c>
      <c r="D241" s="29">
        <v>640.625</v>
      </c>
    </row>
    <row r="242" spans="1:4" x14ac:dyDescent="0.2">
      <c r="A242" s="3"/>
      <c r="B242" s="2" t="s">
        <v>7</v>
      </c>
      <c r="C242" s="1" t="s">
        <v>46</v>
      </c>
      <c r="D242" s="29">
        <v>660.4</v>
      </c>
    </row>
    <row r="243" spans="1:4" x14ac:dyDescent="0.2">
      <c r="A243" s="3"/>
      <c r="B243" s="2" t="s">
        <v>14</v>
      </c>
      <c r="C243" s="1" t="s">
        <v>45</v>
      </c>
      <c r="D243" s="29">
        <v>29.050000000000004</v>
      </c>
    </row>
    <row r="244" spans="1:4" x14ac:dyDescent="0.2">
      <c r="A244" s="3"/>
      <c r="B244" s="2" t="s">
        <v>14</v>
      </c>
      <c r="C244" s="1" t="s">
        <v>44</v>
      </c>
      <c r="D244" s="29">
        <v>31.32</v>
      </c>
    </row>
    <row r="245" spans="1:4" x14ac:dyDescent="0.2">
      <c r="A245" s="3"/>
      <c r="B245" s="2" t="s">
        <v>1</v>
      </c>
      <c r="C245" s="1" t="s">
        <v>43</v>
      </c>
      <c r="D245" s="29">
        <v>1</v>
      </c>
    </row>
    <row r="246" spans="1:4" x14ac:dyDescent="0.2">
      <c r="A246" s="3"/>
      <c r="B246" s="2" t="s">
        <v>1</v>
      </c>
      <c r="C246" s="1" t="s">
        <v>42</v>
      </c>
      <c r="D246" s="29">
        <v>29.999999999999996</v>
      </c>
    </row>
    <row r="247" spans="1:4" x14ac:dyDescent="0.2">
      <c r="A247" s="3"/>
      <c r="B247" s="2" t="s">
        <v>1</v>
      </c>
      <c r="C247" s="1" t="s">
        <v>41</v>
      </c>
      <c r="D247" s="29">
        <v>16</v>
      </c>
    </row>
    <row r="248" spans="1:4" x14ac:dyDescent="0.2">
      <c r="A248" s="3"/>
      <c r="B248" s="2" t="s">
        <v>1</v>
      </c>
      <c r="C248" s="1" t="s">
        <v>40</v>
      </c>
      <c r="D248" s="29">
        <v>3</v>
      </c>
    </row>
    <row r="249" spans="1:4" x14ac:dyDescent="0.2">
      <c r="A249" s="3"/>
      <c r="B249" s="2" t="s">
        <v>14</v>
      </c>
      <c r="C249" s="1" t="s">
        <v>39</v>
      </c>
      <c r="D249" s="29">
        <v>6.1779999999999999</v>
      </c>
    </row>
    <row r="250" spans="1:4" x14ac:dyDescent="0.2">
      <c r="A250" s="3"/>
      <c r="B250" s="2" t="s">
        <v>14</v>
      </c>
      <c r="C250" s="1" t="s">
        <v>38</v>
      </c>
      <c r="D250" s="29">
        <v>6.3</v>
      </c>
    </row>
    <row r="251" spans="1:4" x14ac:dyDescent="0.2">
      <c r="A251" s="3"/>
      <c r="B251" s="2" t="s">
        <v>14</v>
      </c>
      <c r="C251" s="1" t="s">
        <v>37</v>
      </c>
      <c r="D251" s="29">
        <v>10.4</v>
      </c>
    </row>
    <row r="252" spans="1:4" x14ac:dyDescent="0.2">
      <c r="A252" s="3"/>
      <c r="B252" s="2" t="s">
        <v>7</v>
      </c>
      <c r="C252" s="1" t="s">
        <v>36</v>
      </c>
      <c r="D252" s="29">
        <v>300</v>
      </c>
    </row>
    <row r="253" spans="1:4" x14ac:dyDescent="0.2">
      <c r="A253" s="3"/>
      <c r="B253" s="2" t="s">
        <v>7</v>
      </c>
      <c r="C253" s="1" t="s">
        <v>35</v>
      </c>
      <c r="D253" s="29">
        <v>309</v>
      </c>
    </row>
    <row r="254" spans="1:4" x14ac:dyDescent="0.2">
      <c r="A254" s="3"/>
      <c r="B254" s="2" t="s">
        <v>252</v>
      </c>
      <c r="C254" s="1" t="s">
        <v>292</v>
      </c>
      <c r="D254" s="29">
        <v>100.48126924326409</v>
      </c>
    </row>
    <row r="255" spans="1:4" x14ac:dyDescent="0.2">
      <c r="A255" s="3"/>
      <c r="B255" s="2" t="s">
        <v>7</v>
      </c>
      <c r="C255" s="1" t="s">
        <v>292</v>
      </c>
      <c r="D255" s="29">
        <v>607.17908640097016</v>
      </c>
    </row>
    <row r="256" spans="1:4" x14ac:dyDescent="0.2">
      <c r="A256" s="3"/>
      <c r="B256" s="2" t="s">
        <v>1</v>
      </c>
      <c r="C256" s="1" t="s">
        <v>292</v>
      </c>
      <c r="D256" s="29">
        <v>27.337110252786438</v>
      </c>
    </row>
    <row r="257" spans="1:4" x14ac:dyDescent="0.2">
      <c r="A257" s="3"/>
      <c r="B257" s="2" t="s">
        <v>129</v>
      </c>
      <c r="C257" s="1" t="s">
        <v>292</v>
      </c>
      <c r="D257" s="29">
        <v>15.002534102979368</v>
      </c>
    </row>
    <row r="258" spans="1:4" x14ac:dyDescent="0.2">
      <c r="A258" s="3"/>
      <c r="B258" s="2" t="s">
        <v>14</v>
      </c>
      <c r="C258" s="1" t="s">
        <v>34</v>
      </c>
      <c r="D258" s="29">
        <v>55</v>
      </c>
    </row>
    <row r="259" spans="1:4" x14ac:dyDescent="0.2">
      <c r="A259" s="3"/>
      <c r="B259" s="2" t="s">
        <v>1</v>
      </c>
      <c r="C259" s="1" t="s">
        <v>33</v>
      </c>
      <c r="D259" s="29">
        <v>120</v>
      </c>
    </row>
    <row r="260" spans="1:4" x14ac:dyDescent="0.2">
      <c r="A260" s="3"/>
      <c r="B260" s="2" t="s">
        <v>1</v>
      </c>
      <c r="C260" s="1" t="s">
        <v>32</v>
      </c>
      <c r="D260" s="29">
        <v>57.5</v>
      </c>
    </row>
    <row r="261" spans="1:4" x14ac:dyDescent="0.2">
      <c r="A261" s="3"/>
      <c r="B261" s="2" t="s">
        <v>1</v>
      </c>
      <c r="C261" s="1" t="s">
        <v>31</v>
      </c>
      <c r="D261" s="29">
        <v>0.48</v>
      </c>
    </row>
    <row r="262" spans="1:4" x14ac:dyDescent="0.2">
      <c r="A262" s="3"/>
      <c r="B262" s="2" t="s">
        <v>1</v>
      </c>
      <c r="C262" s="1" t="s">
        <v>30</v>
      </c>
      <c r="D262" s="29">
        <v>2.74</v>
      </c>
    </row>
    <row r="263" spans="1:4" x14ac:dyDescent="0.2">
      <c r="A263" s="3"/>
      <c r="B263" s="2" t="s">
        <v>1</v>
      </c>
      <c r="C263" s="1" t="s">
        <v>29</v>
      </c>
      <c r="D263" s="29">
        <v>5.89</v>
      </c>
    </row>
    <row r="264" spans="1:4" x14ac:dyDescent="0.2">
      <c r="A264" s="3"/>
      <c r="B264" s="2" t="s">
        <v>1</v>
      </c>
      <c r="C264" s="1" t="s">
        <v>28</v>
      </c>
      <c r="D264" s="29">
        <v>14.04</v>
      </c>
    </row>
    <row r="265" spans="1:4" x14ac:dyDescent="0.2">
      <c r="A265" s="3"/>
      <c r="B265" s="2" t="s">
        <v>1</v>
      </c>
      <c r="C265" s="1" t="s">
        <v>27</v>
      </c>
      <c r="D265" s="29">
        <v>1.6099999999999999</v>
      </c>
    </row>
    <row r="266" spans="1:4" x14ac:dyDescent="0.2">
      <c r="A266" s="3"/>
      <c r="B266" s="2" t="s">
        <v>1</v>
      </c>
      <c r="C266" s="1" t="s">
        <v>26</v>
      </c>
      <c r="D266" s="29">
        <v>0.6</v>
      </c>
    </row>
    <row r="267" spans="1:4" x14ac:dyDescent="0.2">
      <c r="A267" s="3"/>
      <c r="B267" s="2" t="s">
        <v>1</v>
      </c>
      <c r="C267" s="1" t="s">
        <v>25</v>
      </c>
      <c r="D267" s="29">
        <v>10.61</v>
      </c>
    </row>
    <row r="268" spans="1:4" x14ac:dyDescent="0.2">
      <c r="A268" s="3"/>
      <c r="B268" s="2" t="s">
        <v>1</v>
      </c>
      <c r="C268" s="1" t="s">
        <v>24</v>
      </c>
      <c r="D268" s="29">
        <v>1.9989999999999999</v>
      </c>
    </row>
    <row r="269" spans="1:4" x14ac:dyDescent="0.2">
      <c r="A269" s="3"/>
      <c r="B269" s="2" t="s">
        <v>1</v>
      </c>
      <c r="C269" s="1" t="s">
        <v>23</v>
      </c>
      <c r="D269" s="29">
        <v>75.31</v>
      </c>
    </row>
    <row r="270" spans="1:4" x14ac:dyDescent="0.2">
      <c r="A270" s="3"/>
      <c r="B270" s="2" t="s">
        <v>1</v>
      </c>
      <c r="C270" s="1" t="s">
        <v>22</v>
      </c>
      <c r="D270" s="29">
        <v>2.5</v>
      </c>
    </row>
    <row r="271" spans="1:4" x14ac:dyDescent="0.2">
      <c r="A271" s="3"/>
      <c r="B271" s="2" t="s">
        <v>1</v>
      </c>
      <c r="C271" s="1" t="s">
        <v>21</v>
      </c>
      <c r="D271" s="29">
        <v>6.9</v>
      </c>
    </row>
    <row r="272" spans="1:4" x14ac:dyDescent="0.2">
      <c r="A272" s="3"/>
      <c r="B272" s="2" t="s">
        <v>1</v>
      </c>
      <c r="C272" s="1" t="s">
        <v>20</v>
      </c>
      <c r="D272" s="29">
        <v>150</v>
      </c>
    </row>
    <row r="273" spans="1:4" x14ac:dyDescent="0.2">
      <c r="A273" s="3"/>
      <c r="B273" s="2" t="s">
        <v>1</v>
      </c>
      <c r="C273" s="1" t="s">
        <v>19</v>
      </c>
      <c r="D273" s="29">
        <v>160</v>
      </c>
    </row>
    <row r="274" spans="1:4" x14ac:dyDescent="0.2">
      <c r="A274" s="3"/>
      <c r="B274" s="2" t="s">
        <v>1</v>
      </c>
      <c r="C274" s="1" t="s">
        <v>18</v>
      </c>
      <c r="D274" s="29">
        <v>200</v>
      </c>
    </row>
    <row r="275" spans="1:4" x14ac:dyDescent="0.2">
      <c r="A275" s="3"/>
      <c r="B275" s="2" t="s">
        <v>1</v>
      </c>
      <c r="C275" s="1" t="s">
        <v>17</v>
      </c>
      <c r="D275" s="29">
        <v>213</v>
      </c>
    </row>
    <row r="276" spans="1:4" x14ac:dyDescent="0.2">
      <c r="A276" s="3"/>
      <c r="B276" s="2" t="s">
        <v>1</v>
      </c>
      <c r="C276" s="1" t="s">
        <v>293</v>
      </c>
      <c r="D276" s="29">
        <v>195.5</v>
      </c>
    </row>
    <row r="277" spans="1:4" x14ac:dyDescent="0.2">
      <c r="A277" s="3"/>
      <c r="B277" s="2" t="s">
        <v>1</v>
      </c>
      <c r="C277" s="1" t="s">
        <v>16</v>
      </c>
      <c r="D277" s="29">
        <v>150</v>
      </c>
    </row>
    <row r="278" spans="1:4" x14ac:dyDescent="0.2">
      <c r="A278" s="3"/>
      <c r="B278" s="2" t="s">
        <v>1</v>
      </c>
      <c r="C278" s="1" t="s">
        <v>15</v>
      </c>
      <c r="D278" s="29">
        <v>3.0000000000000013</v>
      </c>
    </row>
    <row r="279" spans="1:4" x14ac:dyDescent="0.2">
      <c r="A279" s="3"/>
      <c r="B279" s="2" t="s">
        <v>7</v>
      </c>
      <c r="C279" s="1" t="s">
        <v>294</v>
      </c>
      <c r="D279" s="29">
        <v>215</v>
      </c>
    </row>
    <row r="280" spans="1:4" x14ac:dyDescent="0.2">
      <c r="A280" s="3"/>
      <c r="B280" s="2" t="s">
        <v>14</v>
      </c>
      <c r="C280" s="1" t="s">
        <v>13</v>
      </c>
      <c r="D280" s="29">
        <v>6</v>
      </c>
    </row>
    <row r="281" spans="1:4" x14ac:dyDescent="0.2">
      <c r="A281" s="3"/>
      <c r="B281" s="2" t="s">
        <v>12</v>
      </c>
      <c r="C281" s="1" t="s">
        <v>11</v>
      </c>
      <c r="D281" s="29">
        <v>-839.83</v>
      </c>
    </row>
    <row r="282" spans="1:4" x14ac:dyDescent="0.2">
      <c r="A282" s="3"/>
      <c r="B282" s="2" t="s">
        <v>7</v>
      </c>
      <c r="C282" s="1" t="s">
        <v>10</v>
      </c>
      <c r="D282" s="29">
        <v>0</v>
      </c>
    </row>
    <row r="283" spans="1:4" x14ac:dyDescent="0.2">
      <c r="A283" s="3"/>
      <c r="B283" s="2" t="s">
        <v>7</v>
      </c>
      <c r="C283" s="1" t="s">
        <v>9</v>
      </c>
      <c r="D283" s="29">
        <v>0</v>
      </c>
    </row>
    <row r="284" spans="1:4" x14ac:dyDescent="0.2">
      <c r="A284" s="3"/>
      <c r="B284" s="2" t="s">
        <v>7</v>
      </c>
      <c r="C284" s="1" t="s">
        <v>8</v>
      </c>
      <c r="D284" s="29">
        <v>597.9</v>
      </c>
    </row>
    <row r="285" spans="1:4" x14ac:dyDescent="0.2">
      <c r="A285" s="3"/>
      <c r="B285" s="2" t="s">
        <v>7</v>
      </c>
      <c r="C285" s="2" t="s">
        <v>6</v>
      </c>
      <c r="D285" s="29">
        <v>0</v>
      </c>
    </row>
    <row r="286" spans="1:4" x14ac:dyDescent="0.2">
      <c r="A286" s="3"/>
      <c r="B286" s="2" t="s">
        <v>5</v>
      </c>
      <c r="C286" s="6" t="s">
        <v>4</v>
      </c>
      <c r="D286" s="29">
        <v>838.21799768787082</v>
      </c>
    </row>
    <row r="287" spans="1:4" ht="15.75" x14ac:dyDescent="0.2">
      <c r="A287" s="5"/>
      <c r="B287" s="5"/>
      <c r="C287" s="5" t="s">
        <v>3</v>
      </c>
      <c r="D287" s="27">
        <v>0</v>
      </c>
    </row>
    <row r="288" spans="1:4" x14ac:dyDescent="0.2">
      <c r="A288" s="3"/>
      <c r="B288" s="2" t="s">
        <v>1</v>
      </c>
      <c r="C288" s="4" t="s">
        <v>2</v>
      </c>
      <c r="D288" s="28">
        <v>0</v>
      </c>
    </row>
    <row r="289" spans="1:4" x14ac:dyDescent="0.2">
      <c r="A289" s="3"/>
      <c r="B289" s="2" t="s">
        <v>1</v>
      </c>
      <c r="C289" s="1" t="s">
        <v>295</v>
      </c>
      <c r="D289" s="29">
        <v>0</v>
      </c>
    </row>
    <row r="290" spans="1:4" x14ac:dyDescent="0.2">
      <c r="A290" s="3"/>
      <c r="B290" t="s">
        <v>1</v>
      </c>
      <c r="C290" t="s">
        <v>296</v>
      </c>
      <c r="D290" s="29">
        <v>0</v>
      </c>
    </row>
    <row r="291" spans="1:4" x14ac:dyDescent="0.2">
      <c r="A291" s="3"/>
      <c r="B291" t="s">
        <v>1</v>
      </c>
      <c r="C291" t="s">
        <v>297</v>
      </c>
      <c r="D291" s="29">
        <v>0</v>
      </c>
    </row>
    <row r="292" spans="1:4" x14ac:dyDescent="0.2">
      <c r="A292" s="3"/>
      <c r="B292" t="s">
        <v>1</v>
      </c>
      <c r="C292" t="s">
        <v>298</v>
      </c>
      <c r="D292" s="29">
        <v>0</v>
      </c>
    </row>
    <row r="293" spans="1:4" x14ac:dyDescent="0.2">
      <c r="A293" s="3"/>
      <c r="B293" t="s">
        <v>1</v>
      </c>
      <c r="C293" t="s">
        <v>299</v>
      </c>
      <c r="D293" s="29">
        <v>0</v>
      </c>
    </row>
    <row r="294" spans="1:4" x14ac:dyDescent="0.2">
      <c r="A294" s="3"/>
      <c r="B294" t="s">
        <v>1</v>
      </c>
      <c r="C294" t="s">
        <v>300</v>
      </c>
      <c r="D294" s="29">
        <v>0</v>
      </c>
    </row>
    <row r="295" spans="1:4" x14ac:dyDescent="0.2">
      <c r="A295" s="3"/>
      <c r="B295" t="s">
        <v>1</v>
      </c>
      <c r="C295" t="s">
        <v>0</v>
      </c>
      <c r="D295" s="29">
        <v>0</v>
      </c>
    </row>
    <row r="296" spans="1:4" x14ac:dyDescent="0.2">
      <c r="A296" s="10"/>
    </row>
    <row r="297" spans="1:4" x14ac:dyDescent="0.2">
      <c r="A297" s="10"/>
    </row>
    <row r="298" spans="1:4" x14ac:dyDescent="0.2">
      <c r="A298" s="10"/>
    </row>
  </sheetData>
  <mergeCells count="1">
    <mergeCell ref="A1:C1"/>
  </mergeCells>
  <conditionalFormatting sqref="B2:D289">
    <cfRule type="expression" dxfId="2" priority="4">
      <formula>$C2="X"</formula>
    </cfRule>
  </conditionalFormatting>
  <conditionalFormatting sqref="D2:D295">
    <cfRule type="expression" dxfId="1" priority="9">
      <formula>AND(ABS(D2)&lt;1,ABS(D2)&gt;0)</formula>
    </cfRule>
  </conditionalFormatting>
  <conditionalFormatting sqref="D290:D295">
    <cfRule type="expression" dxfId="0" priority="1">
      <formula>$C290="X"</formula>
    </cfRule>
  </conditionalFormatting>
  <pageMargins left="0.7" right="0.7" top="0.75" bottom="0.75" header="0.3" footer="0.3"/>
  <pageSetup orientation="portrait" r:id="rId1"/>
  <headerFooter>
    <oddHeader>&amp;R&amp;10&amp;F</oddHeader>
    <oddFooter>&amp;CPage &amp;P of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0794ADCB3F68419D9EFAC3BB9AAF2E" ma:contentTypeVersion="8" ma:contentTypeDescription="Create a new document." ma:contentTypeScope="" ma:versionID="880dd17d70eeb6a768cd2960631dbc67">
  <xsd:schema xmlns:xsd="http://www.w3.org/2001/XMLSchema" xmlns:xs="http://www.w3.org/2001/XMLSchema" xmlns:p="http://schemas.microsoft.com/office/2006/metadata/properties" xmlns:ns2="f4184d1a-3858-48af-a267-03abae3b908d" targetNamespace="http://schemas.microsoft.com/office/2006/metadata/properties" ma:root="true" ma:fieldsID="26b5a02f47a70ce84d5717275901ce77" ns2:_="">
    <xsd:import namespace="f4184d1a-3858-48af-a267-03abae3b90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184d1a-3858-48af-a267-03abae3b90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AE1418D-9204-43F5-AD42-C7AD52D5F4D6}"/>
</file>

<file path=customXml/itemProps2.xml><?xml version="1.0" encoding="utf-8"?>
<ds:datastoreItem xmlns:ds="http://schemas.openxmlformats.org/officeDocument/2006/customXml" ds:itemID="{13F03B41-73F0-4E2A-813D-50E010468B0A}"/>
</file>

<file path=customXml/itemProps3.xml><?xml version="1.0" encoding="utf-8"?>
<ds:datastoreItem xmlns:ds="http://schemas.openxmlformats.org/officeDocument/2006/customXml" ds:itemID="{F4586E31-9DA2-4305-9599-2220D95F383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2025 GPC Capacity Mix</vt:lpstr>
      <vt:lpstr>Resource_Summer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2025-03-21T16:27:24Z</dcterms:created>
  <dcterms:modified xsi:type="dcterms:W3CDTF">2025-03-21T16:27:39Z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ee3a26c-4740-491d-bfe6-b385fda4d94c_Enabled">
    <vt:lpwstr>true</vt:lpwstr>
  </property>
  <property fmtid="{D5CDD505-2E9C-101B-9397-08002B2CF9AE}" pid="3" name="MSIP_Label_1ee3a26c-4740-491d-bfe6-b385fda4d94c_SetDate">
    <vt:lpwstr>2025-03-21T16:27:32Z</vt:lpwstr>
  </property>
  <property fmtid="{D5CDD505-2E9C-101B-9397-08002B2CF9AE}" pid="4" name="MSIP_Label_1ee3a26c-4740-491d-bfe6-b385fda4d94c_Method">
    <vt:lpwstr>Privileged</vt:lpwstr>
  </property>
  <property fmtid="{D5CDD505-2E9C-101B-9397-08002B2CF9AE}" pid="5" name="MSIP_Label_1ee3a26c-4740-491d-bfe6-b385fda4d94c_Name">
    <vt:lpwstr>Confidential - External Shared</vt:lpwstr>
  </property>
  <property fmtid="{D5CDD505-2E9C-101B-9397-08002B2CF9AE}" pid="6" name="MSIP_Label_1ee3a26c-4740-491d-bfe6-b385fda4d94c_SiteId">
    <vt:lpwstr>c0a02e2d-1186-410a-8895-0a4a252ebf17</vt:lpwstr>
  </property>
  <property fmtid="{D5CDD505-2E9C-101B-9397-08002B2CF9AE}" pid="7" name="MSIP_Label_1ee3a26c-4740-491d-bfe6-b385fda4d94c_ActionId">
    <vt:lpwstr>4695863b-0584-4106-837b-5f579b8a8c77</vt:lpwstr>
  </property>
  <property fmtid="{D5CDD505-2E9C-101B-9397-08002B2CF9AE}" pid="8" name="MSIP_Label_1ee3a26c-4740-491d-bfe6-b385fda4d94c_ContentBits">
    <vt:lpwstr>0</vt:lpwstr>
  </property>
  <property fmtid="{D5CDD505-2E9C-101B-9397-08002B2CF9AE}" pid="9" name="MSIP_Label_1ee3a26c-4740-491d-bfe6-b385fda4d94c_Tag">
    <vt:lpwstr>10, 0, 1, 1</vt:lpwstr>
  </property>
  <property fmtid="{D5CDD505-2E9C-101B-9397-08002B2CF9AE}" pid="10" name="_MarkAsFinal">
    <vt:bool>true</vt:bool>
  </property>
  <property fmtid="{D5CDD505-2E9C-101B-9397-08002B2CF9AE}" pid="11" name="ContentTypeId">
    <vt:lpwstr>0x010100F90794ADCB3F68419D9EFAC3BB9AAF2E</vt:lpwstr>
  </property>
</Properties>
</file>